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O10" i="1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M9"/>
  <c r="L9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7"/>
  <c r="F27" s="1"/>
  <c r="E28"/>
  <c r="F28" s="1"/>
  <c r="E30"/>
  <c r="F30" s="1"/>
  <c r="E31"/>
  <c r="F31" s="1"/>
  <c r="E32"/>
  <c r="F32" s="1"/>
  <c r="E33"/>
  <c r="F33" s="1"/>
  <c r="E34"/>
  <c r="F34" s="1"/>
  <c r="E35"/>
  <c r="F35" s="1"/>
  <c r="E37"/>
  <c r="F37" s="1"/>
  <c r="E38"/>
  <c r="F38" s="1"/>
  <c r="E39"/>
  <c r="F39" s="1"/>
  <c r="E40"/>
  <c r="F40" s="1"/>
  <c r="E41"/>
  <c r="F41" s="1"/>
  <c r="E43"/>
  <c r="F43" s="1"/>
  <c r="E44"/>
  <c r="F44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8"/>
  <c r="F58" s="1"/>
  <c r="E59"/>
  <c r="F59" s="1"/>
  <c r="E60"/>
  <c r="F60" s="1"/>
  <c r="E61"/>
  <c r="F61" s="1"/>
  <c r="E10"/>
  <c r="F10" s="1"/>
  <c r="H10"/>
  <c r="I10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/>
  <c r="H27"/>
  <c r="I27" s="1"/>
  <c r="H28"/>
  <c r="I28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/>
  <c r="H41"/>
  <c r="I41" s="1"/>
  <c r="H43"/>
  <c r="I43"/>
  <c r="H44"/>
  <c r="I44" s="1"/>
  <c r="H45"/>
  <c r="I45" s="1"/>
  <c r="H46"/>
  <c r="I46" s="1"/>
  <c r="H47"/>
  <c r="I47" s="1"/>
  <c r="H48"/>
  <c r="I48" s="1"/>
  <c r="H49"/>
  <c r="I49" s="1"/>
  <c r="H50"/>
  <c r="I50" s="1"/>
  <c r="H51"/>
  <c r="I51" s="1"/>
  <c r="H52"/>
  <c r="I52" s="1"/>
  <c r="H53"/>
  <c r="I53" s="1"/>
  <c r="H54"/>
  <c r="I54" s="1"/>
  <c r="H55"/>
  <c r="I55" s="1"/>
  <c r="H56"/>
  <c r="I56" s="1"/>
  <c r="H57"/>
  <c r="I57" s="1"/>
  <c r="H58"/>
  <c r="I58" s="1"/>
  <c r="H59"/>
  <c r="I59" s="1"/>
  <c r="H60"/>
  <c r="I60" s="1"/>
  <c r="H61"/>
  <c r="I61" s="1"/>
  <c r="E9"/>
  <c r="F9" s="1"/>
  <c r="I9"/>
  <c r="H9"/>
</calcChain>
</file>

<file path=xl/sharedStrings.xml><?xml version="1.0" encoding="utf-8"?>
<sst xmlns="http://schemas.openxmlformats.org/spreadsheetml/2006/main" count="156" uniqueCount="67">
  <si>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</si>
  <si>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</si>
  <si>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</si>
  <si>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</si>
  <si>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</si>
  <si>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</si>
  <si>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</si>
  <si>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</si>
  <si>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</si>
  <si>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</si>
  <si>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</si>
  <si>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Ð³í»Éí³Í 2</t>
  </si>
  <si>
    <t>Հայաստանի Հանրպետություն</t>
  </si>
  <si>
    <t>Առավոտ</t>
  </si>
  <si>
    <t>Ազգ</t>
  </si>
  <si>
    <t>Հայոց Աշխարհ</t>
  </si>
  <si>
    <t>Հայկական ժամանակ</t>
  </si>
  <si>
    <t>4-րդ Իշխանություն</t>
  </si>
  <si>
    <t>Ժամանակ</t>
  </si>
  <si>
    <t>Իրավունք</t>
  </si>
  <si>
    <t>168 Ժամ</t>
  </si>
  <si>
    <t xml:space="preserve">Իրատես դե ֆակտո  </t>
  </si>
  <si>
    <t>Հրապարակ</t>
  </si>
  <si>
    <t>Ժողովուրդ</t>
  </si>
  <si>
    <t>Արտակարգ թերթ</t>
  </si>
  <si>
    <t>Կրթություն</t>
  </si>
  <si>
    <t>Փաստ</t>
  </si>
  <si>
    <t>Հայ Զինվոր</t>
  </si>
  <si>
    <t>Եթեր</t>
  </si>
  <si>
    <t>Գլոբուս Ազգ-ին Անվտանգ</t>
  </si>
  <si>
    <t>21-րդ Դար</t>
  </si>
  <si>
    <t>21-ի վեկ /21-й век/</t>
  </si>
  <si>
    <t>21-ստ ցենտուրի /21-st centurty/</t>
  </si>
  <si>
    <t>Ռեսպուբլիկա Արմենիա /Республика Армения/</t>
  </si>
  <si>
    <t xml:space="preserve"> Գոլոս Արմենիի /Голос Армении/</t>
  </si>
  <si>
    <t xml:space="preserve"> Էֆիր /Эфир/</t>
  </si>
  <si>
    <t>Նոյեվ Կովչեգ /Ноев ковчег/</t>
  </si>
  <si>
    <t>Սփյուր/Спюр/</t>
  </si>
  <si>
    <t xml:space="preserve"> Կոմսոմոլսկայա պրավդա /Комсомольская Правда/</t>
  </si>
  <si>
    <t xml:space="preserve"> Մոսկովսկիյ Կոմսոմոլեց /Московский Комсомолец/</t>
  </si>
  <si>
    <t>Արգումենտի և ֆակտի /Аргументы  и  Факты/</t>
  </si>
  <si>
    <t>Սոբեսեդնիկ /Собеседник/</t>
  </si>
  <si>
    <t>Նեզավիսիմայա Գազետա /Независимая Газета/</t>
  </si>
  <si>
    <t xml:space="preserve"> Սովերշեննո Սեկրետնո /Совершенно Секретно/</t>
  </si>
  <si>
    <t>Սմենա /Смена/</t>
  </si>
  <si>
    <t>Զդորովյե  /Здоровье/</t>
  </si>
  <si>
    <t>Նաշա վերսիյա /Наша версия/</t>
  </si>
  <si>
    <t xml:space="preserve"> Զարուբեժնոյե վոեննոյե oբոզրենիե /Зарубежное военное обозрение/</t>
  </si>
  <si>
    <t xml:space="preserve"> Պոգրան Սոդրուժեստվա /Погран. Содружества/</t>
  </si>
  <si>
    <t>Վոեննայա միսլ /Военная мысль/</t>
  </si>
  <si>
    <t>Զա ռուլյոմ /За рулем/</t>
  </si>
  <si>
    <t xml:space="preserve"> Օռուժիե /Оружие/</t>
  </si>
  <si>
    <t xml:space="preserve"> Վոկրուգ սվետա /Вокруг света/</t>
  </si>
  <si>
    <t>Միր ՊԿ /Мир ПК/</t>
  </si>
  <si>
    <t xml:space="preserve"> Ռադիո /Радио/</t>
  </si>
  <si>
    <t>Ռեմոնտ և սերվիս /Ремонт и сервис/</t>
  </si>
  <si>
    <t xml:space="preserve"> Վոպրոսի զաշիտի ինֆորմացիի /Вопросы защиты информации/</t>
  </si>
  <si>
    <t>Բեզոպասնոստ ինֆորմացիոննիխ տեխնոլոգիյ /Безопасность информационных технологий/</t>
  </si>
  <si>
    <t xml:space="preserve"> Տելեսպուտնիկ /Телеспутник/</t>
  </si>
  <si>
    <t>0 2</t>
  </si>
  <si>
    <r>
      <t>Կոմերսանտ</t>
    </r>
    <r>
      <rPr>
        <sz val="7"/>
        <color rgb="FF000000"/>
        <rFont val="Sylfaen"/>
        <family val="1"/>
        <charset val="204"/>
      </rPr>
      <t>/</t>
    </r>
    <r>
      <rPr>
        <sz val="7"/>
        <color rgb="FF000000"/>
        <rFont val="Times New Roman"/>
        <family val="1"/>
        <charset val="204"/>
      </rPr>
      <t>Комерсант/</t>
    </r>
  </si>
  <si>
    <r>
      <t xml:space="preserve"> </t>
    </r>
    <r>
      <rPr>
        <sz val="7"/>
        <color rgb="FF000000"/>
        <rFont val="GHEA Grapalat"/>
        <family val="3"/>
      </rPr>
      <t>ՉԻՊ /ЧИП/</t>
    </r>
  </si>
  <si>
    <r>
      <t>ԱԿՏ. Պրոբլեմի Ռոսս. Պռավա</t>
    </r>
    <r>
      <rPr>
        <sz val="7"/>
        <color rgb="FF000000"/>
        <rFont val="Sylfaen"/>
        <family val="1"/>
        <charset val="204"/>
      </rPr>
      <t xml:space="preserve"> /</t>
    </r>
    <r>
      <rPr>
        <sz val="7"/>
        <color rgb="FF000000"/>
        <rFont val="Times New Roman"/>
        <family val="1"/>
        <charset val="204"/>
      </rPr>
      <t>АКТ. ПроБлемы РОСС. ПРАВа</t>
    </r>
    <r>
      <rPr>
        <sz val="7"/>
        <color rgb="FF000000"/>
        <rFont val="Sylfaen"/>
        <family val="1"/>
        <charset val="204"/>
      </rPr>
      <t>/</t>
    </r>
  </si>
  <si>
    <t xml:space="preserve"> Նովոյե Վրեմյա /Новое Время/</t>
  </si>
  <si>
    <t>Պրես Ստենդ ՍՊԸ</t>
  </si>
  <si>
    <t>ՀՀ մամուլի տարածման գործակալություն ՓԲԸ</t>
  </si>
  <si>
    <t>¼µ³Õ»óñ³Í ï»ÕÁ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</si>
</sst>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7"/>
      <color theme="1"/>
      <name val="Arial Armenian"/>
      <family val="2"/>
    </font>
    <font>
      <sz val="11"/>
      <color theme="1"/>
      <name val="Times Armenian"/>
      <family val="1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sz val="7"/>
      <color rgb="FF000000"/>
      <name val="Sylfae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LatRus"/>
      <family val="1"/>
    </font>
    <font>
      <b/>
      <sz val="7"/>
      <color rgb="FF00B050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0" xfId="0" applyFill="1"/>
    <xf numFmtId="164" fontId="6" fillId="0" borderId="1" xfId="0" applyNumberFormat="1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1" fontId="5" fillId="0" borderId="6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5" fillId="0" borderId="8" xfId="0" applyNumberFormat="1" applyFont="1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164" fontId="0" fillId="0" borderId="0" xfId="0" applyNumberFormat="1" applyFill="1"/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vertical="top" wrapText="1"/>
    </xf>
    <xf numFmtId="164" fontId="13" fillId="0" borderId="6" xfId="0" applyNumberFormat="1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13" fillId="3" borderId="1" xfId="0" applyNumberFormat="1" applyFont="1" applyFill="1" applyBorder="1" applyAlignment="1">
      <alignment horizontal="center" vertical="top" wrapText="1"/>
    </xf>
    <xf numFmtId="164" fontId="13" fillId="3" borderId="6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3" fillId="0" borderId="2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left" vertical="center" textRotation="90" wrapText="1"/>
    </xf>
    <xf numFmtId="0" fontId="0" fillId="0" borderId="1" xfId="0" applyBorder="1"/>
    <xf numFmtId="0" fontId="3" fillId="0" borderId="1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49"/>
  <sheetViews>
    <sheetView tabSelected="1" topLeftCell="A128" zoomScale="154" zoomScaleNormal="154" workbookViewId="0">
      <selection activeCell="M132" sqref="M132"/>
    </sheetView>
  </sheetViews>
  <sheetFormatPr defaultRowHeight="15"/>
  <cols>
    <col min="1" max="1" width="3.5703125" style="1" customWidth="1"/>
    <col min="2" max="2" width="26" style="2" customWidth="1"/>
    <col min="3" max="3" width="6.7109375" style="2" customWidth="1"/>
    <col min="4" max="4" width="5" style="2" customWidth="1"/>
    <col min="5" max="5" width="8" style="1" customWidth="1"/>
    <col min="6" max="6" width="6.85546875" style="1" customWidth="1"/>
    <col min="7" max="7" width="8.28515625" style="1" customWidth="1"/>
    <col min="8" max="8" width="9.140625" style="1" customWidth="1"/>
    <col min="9" max="9" width="6.7109375" style="1" customWidth="1"/>
    <col min="10" max="10" width="11.85546875" style="1" customWidth="1"/>
    <col min="11" max="16384" width="9.140625" style="1"/>
  </cols>
  <sheetData>
    <row r="2" spans="1:15" ht="15.75">
      <c r="H2" s="3" t="s">
        <v>0</v>
      </c>
      <c r="I2" s="4"/>
    </row>
    <row r="3" spans="1:15" ht="18">
      <c r="B3" s="1"/>
      <c r="C3" s="1"/>
      <c r="D3" s="5" t="s">
        <v>1</v>
      </c>
    </row>
    <row r="4" spans="1:15" ht="18.75" thickBot="1">
      <c r="A4" s="5"/>
      <c r="I4" s="15" t="s">
        <v>9</v>
      </c>
      <c r="J4" s="15"/>
    </row>
    <row r="5" spans="1:15" ht="64.5" customHeight="1">
      <c r="A5" s="40" t="s">
        <v>2</v>
      </c>
      <c r="B5" s="42" t="s">
        <v>3</v>
      </c>
      <c r="C5" s="48" t="s">
        <v>5</v>
      </c>
      <c r="D5" s="48" t="s">
        <v>6</v>
      </c>
      <c r="E5" s="44" t="s">
        <v>64</v>
      </c>
      <c r="F5" s="44"/>
      <c r="G5" s="44"/>
      <c r="H5" s="44" t="s">
        <v>65</v>
      </c>
      <c r="I5" s="44"/>
      <c r="J5" s="46"/>
    </row>
    <row r="6" spans="1:15" ht="20.25" customHeight="1">
      <c r="A6" s="41"/>
      <c r="B6" s="43"/>
      <c r="C6" s="49"/>
      <c r="D6" s="50"/>
      <c r="E6" s="45"/>
      <c r="F6" s="45"/>
      <c r="G6" s="45"/>
      <c r="H6" s="45"/>
      <c r="I6" s="45"/>
      <c r="J6" s="47"/>
    </row>
    <row r="7" spans="1:15" ht="63" customHeight="1">
      <c r="A7" s="41"/>
      <c r="B7" s="43"/>
      <c r="C7" s="49"/>
      <c r="D7" s="50"/>
      <c r="E7" s="16" t="s">
        <v>7</v>
      </c>
      <c r="F7" s="16" t="s">
        <v>4</v>
      </c>
      <c r="G7" s="16" t="s">
        <v>8</v>
      </c>
      <c r="H7" s="16" t="s">
        <v>7</v>
      </c>
      <c r="I7" s="16" t="s">
        <v>4</v>
      </c>
      <c r="J7" s="17" t="s">
        <v>8</v>
      </c>
    </row>
    <row r="8" spans="1:15" s="8" customFormat="1" ht="14.25" customHeight="1">
      <c r="A8" s="41"/>
      <c r="B8" s="43"/>
      <c r="C8" s="49"/>
      <c r="D8" s="50"/>
      <c r="E8" s="7">
        <v>1</v>
      </c>
      <c r="F8" s="7">
        <v>2</v>
      </c>
      <c r="G8" s="7">
        <v>3</v>
      </c>
      <c r="H8" s="7">
        <v>4</v>
      </c>
      <c r="I8" s="7">
        <v>5</v>
      </c>
      <c r="J8" s="10">
        <v>6</v>
      </c>
    </row>
    <row r="9" spans="1:15">
      <c r="A9" s="11">
        <v>1</v>
      </c>
      <c r="B9" s="22" t="s">
        <v>12</v>
      </c>
      <c r="C9" s="23">
        <v>166</v>
      </c>
      <c r="D9" s="9"/>
      <c r="E9" s="29">
        <f>G9</f>
        <v>3304728</v>
      </c>
      <c r="F9" s="29">
        <f>G9-E9</f>
        <v>0</v>
      </c>
      <c r="G9" s="29">
        <v>3304728</v>
      </c>
      <c r="H9" s="29">
        <f>J9</f>
        <v>1618500</v>
      </c>
      <c r="I9" s="29">
        <f>J9-H9</f>
        <v>0</v>
      </c>
      <c r="J9" s="30">
        <v>1618500</v>
      </c>
      <c r="L9" s="1">
        <f>G9/C9</f>
        <v>19908</v>
      </c>
      <c r="M9" s="1">
        <f>J9/C9</f>
        <v>9750</v>
      </c>
      <c r="O9" s="1">
        <f>M9-L9</f>
        <v>-10158</v>
      </c>
    </row>
    <row r="10" spans="1:15">
      <c r="A10" s="11">
        <v>2</v>
      </c>
      <c r="B10" s="22" t="s">
        <v>13</v>
      </c>
      <c r="C10" s="23">
        <v>72</v>
      </c>
      <c r="D10" s="9"/>
      <c r="E10" s="29">
        <f>G10</f>
        <v>2903040</v>
      </c>
      <c r="F10" s="29">
        <f>G10-E10</f>
        <v>0</v>
      </c>
      <c r="G10" s="29">
        <v>2903040</v>
      </c>
      <c r="H10" s="29">
        <f t="shared" ref="H10:H61" si="0">J10</f>
        <v>1467000</v>
      </c>
      <c r="I10" s="29">
        <f t="shared" ref="I10:I61" si="1">J10-H10</f>
        <v>0</v>
      </c>
      <c r="J10" s="30">
        <v>1467000</v>
      </c>
      <c r="L10" s="1">
        <f t="shared" ref="L10:L61" si="2">G10/C10</f>
        <v>40320</v>
      </c>
      <c r="M10" s="1">
        <f t="shared" ref="M10:M61" si="3">J10/C10</f>
        <v>20375</v>
      </c>
      <c r="O10" s="1">
        <f t="shared" ref="O10:O61" si="4">M10-L10</f>
        <v>-19945</v>
      </c>
    </row>
    <row r="11" spans="1:15">
      <c r="A11" s="11">
        <v>3</v>
      </c>
      <c r="B11" s="22" t="s">
        <v>14</v>
      </c>
      <c r="C11" s="23">
        <v>16</v>
      </c>
      <c r="D11" s="9"/>
      <c r="E11" s="29">
        <f t="shared" ref="E11:E61" si="5">G11</f>
        <v>124800</v>
      </c>
      <c r="F11" s="29">
        <f t="shared" ref="F11:F61" si="6">G11-E11</f>
        <v>0</v>
      </c>
      <c r="G11" s="29">
        <v>124800</v>
      </c>
      <c r="H11" s="29">
        <f t="shared" si="0"/>
        <v>67808</v>
      </c>
      <c r="I11" s="29">
        <f t="shared" si="1"/>
        <v>0</v>
      </c>
      <c r="J11" s="30">
        <v>67808</v>
      </c>
      <c r="L11" s="1">
        <f t="shared" si="2"/>
        <v>7800</v>
      </c>
      <c r="M11" s="1">
        <f t="shared" si="3"/>
        <v>4238</v>
      </c>
      <c r="O11" s="1">
        <f t="shared" si="4"/>
        <v>-3562</v>
      </c>
    </row>
    <row r="12" spans="1:15">
      <c r="A12" s="11">
        <v>4</v>
      </c>
      <c r="B12" s="22" t="s">
        <v>15</v>
      </c>
      <c r="C12" s="23">
        <v>22</v>
      </c>
      <c r="D12" s="9"/>
      <c r="E12" s="29">
        <f t="shared" si="5"/>
        <v>576576</v>
      </c>
      <c r="F12" s="29">
        <f t="shared" si="6"/>
        <v>0</v>
      </c>
      <c r="G12" s="29">
        <v>576576</v>
      </c>
      <c r="H12" s="29">
        <f t="shared" si="0"/>
        <v>324500</v>
      </c>
      <c r="I12" s="29">
        <f t="shared" si="1"/>
        <v>0</v>
      </c>
      <c r="J12" s="30">
        <v>324500</v>
      </c>
      <c r="L12" s="1">
        <f t="shared" si="2"/>
        <v>26208</v>
      </c>
      <c r="M12" s="1">
        <f t="shared" si="3"/>
        <v>14750</v>
      </c>
      <c r="O12" s="1">
        <f t="shared" si="4"/>
        <v>-11458</v>
      </c>
    </row>
    <row r="13" spans="1:15">
      <c r="A13" s="11">
        <v>5</v>
      </c>
      <c r="B13" s="22" t="s">
        <v>16</v>
      </c>
      <c r="C13" s="23">
        <v>86</v>
      </c>
      <c r="D13" s="9"/>
      <c r="E13" s="29">
        <f t="shared" si="5"/>
        <v>3012408</v>
      </c>
      <c r="F13" s="29">
        <f t="shared" si="6"/>
        <v>0</v>
      </c>
      <c r="G13" s="29">
        <v>3012408</v>
      </c>
      <c r="H13" s="29">
        <f t="shared" si="0"/>
        <v>1644750</v>
      </c>
      <c r="I13" s="29">
        <f t="shared" si="1"/>
        <v>0</v>
      </c>
      <c r="J13" s="30">
        <v>1644750</v>
      </c>
      <c r="L13" s="1">
        <f t="shared" si="2"/>
        <v>35028</v>
      </c>
      <c r="M13" s="1">
        <f t="shared" si="3"/>
        <v>19125</v>
      </c>
      <c r="O13" s="1">
        <f t="shared" si="4"/>
        <v>-15903</v>
      </c>
    </row>
    <row r="14" spans="1:15">
      <c r="A14" s="11">
        <v>6</v>
      </c>
      <c r="B14" s="22" t="s">
        <v>17</v>
      </c>
      <c r="C14" s="23">
        <v>60</v>
      </c>
      <c r="D14" s="9"/>
      <c r="E14" s="29">
        <f t="shared" si="5"/>
        <v>2116800</v>
      </c>
      <c r="F14" s="29">
        <f t="shared" si="6"/>
        <v>0</v>
      </c>
      <c r="G14" s="29">
        <v>2116800</v>
      </c>
      <c r="H14" s="29">
        <f t="shared" si="0"/>
        <v>420420</v>
      </c>
      <c r="I14" s="29">
        <f t="shared" si="1"/>
        <v>0</v>
      </c>
      <c r="J14" s="30">
        <v>420420</v>
      </c>
      <c r="L14" s="1">
        <f t="shared" si="2"/>
        <v>35280</v>
      </c>
      <c r="M14" s="1">
        <f t="shared" si="3"/>
        <v>7007</v>
      </c>
      <c r="O14" s="1">
        <f t="shared" si="4"/>
        <v>-28273</v>
      </c>
    </row>
    <row r="15" spans="1:15">
      <c r="A15" s="11">
        <v>7</v>
      </c>
      <c r="B15" s="22" t="s">
        <v>18</v>
      </c>
      <c r="C15" s="23">
        <v>34</v>
      </c>
      <c r="D15" s="9"/>
      <c r="E15" s="29">
        <f t="shared" si="5"/>
        <v>685440</v>
      </c>
      <c r="F15" s="29">
        <f t="shared" si="6"/>
        <v>0</v>
      </c>
      <c r="G15" s="29">
        <v>685440</v>
      </c>
      <c r="H15" s="29">
        <f t="shared" si="0"/>
        <v>331500</v>
      </c>
      <c r="I15" s="29">
        <f t="shared" si="1"/>
        <v>0</v>
      </c>
      <c r="J15" s="30">
        <v>331500</v>
      </c>
      <c r="L15" s="1">
        <f t="shared" si="2"/>
        <v>20160</v>
      </c>
      <c r="M15" s="1">
        <f t="shared" si="3"/>
        <v>9750</v>
      </c>
      <c r="O15" s="1">
        <f t="shared" si="4"/>
        <v>-10410</v>
      </c>
    </row>
    <row r="16" spans="1:15">
      <c r="A16" s="11">
        <v>8</v>
      </c>
      <c r="B16" s="22" t="s">
        <v>19</v>
      </c>
      <c r="C16" s="23">
        <v>44</v>
      </c>
      <c r="D16" s="9"/>
      <c r="E16" s="29">
        <f t="shared" si="5"/>
        <v>576576</v>
      </c>
      <c r="F16" s="29">
        <f t="shared" si="6"/>
        <v>0</v>
      </c>
      <c r="G16" s="29">
        <v>576576</v>
      </c>
      <c r="H16" s="29">
        <f t="shared" si="0"/>
        <v>257400</v>
      </c>
      <c r="I16" s="29">
        <f t="shared" si="1"/>
        <v>0</v>
      </c>
      <c r="J16" s="30">
        <v>257400</v>
      </c>
      <c r="L16" s="1">
        <f t="shared" si="2"/>
        <v>13104</v>
      </c>
      <c r="M16" s="1">
        <f t="shared" si="3"/>
        <v>5850</v>
      </c>
      <c r="O16" s="1">
        <f t="shared" si="4"/>
        <v>-7254</v>
      </c>
    </row>
    <row r="17" spans="1:15">
      <c r="A17" s="11">
        <v>9</v>
      </c>
      <c r="B17" s="22" t="s">
        <v>20</v>
      </c>
      <c r="C17" s="23">
        <v>48</v>
      </c>
      <c r="D17" s="9"/>
      <c r="E17" s="29">
        <f t="shared" si="5"/>
        <v>846144</v>
      </c>
      <c r="F17" s="29">
        <f t="shared" si="6"/>
        <v>0</v>
      </c>
      <c r="G17" s="29">
        <v>846144</v>
      </c>
      <c r="H17" s="29">
        <f t="shared" si="0"/>
        <v>446400</v>
      </c>
      <c r="I17" s="29">
        <f t="shared" si="1"/>
        <v>0</v>
      </c>
      <c r="J17" s="30">
        <v>446400</v>
      </c>
      <c r="L17" s="1">
        <f t="shared" si="2"/>
        <v>17628</v>
      </c>
      <c r="M17" s="1">
        <f t="shared" si="3"/>
        <v>9300</v>
      </c>
      <c r="O17" s="1">
        <f t="shared" si="4"/>
        <v>-8328</v>
      </c>
    </row>
    <row r="18" spans="1:15">
      <c r="A18" s="11">
        <v>10</v>
      </c>
      <c r="B18" s="22" t="s">
        <v>21</v>
      </c>
      <c r="C18" s="23">
        <v>18</v>
      </c>
      <c r="D18" s="9"/>
      <c r="E18" s="29">
        <f t="shared" si="5"/>
        <v>138528</v>
      </c>
      <c r="F18" s="29">
        <f t="shared" si="6"/>
        <v>0</v>
      </c>
      <c r="G18" s="29">
        <v>138528</v>
      </c>
      <c r="H18" s="29">
        <f t="shared" si="0"/>
        <v>67392</v>
      </c>
      <c r="I18" s="29">
        <f t="shared" si="1"/>
        <v>0</v>
      </c>
      <c r="J18" s="30">
        <v>67392</v>
      </c>
      <c r="L18" s="1">
        <f t="shared" si="2"/>
        <v>7696</v>
      </c>
      <c r="M18" s="1">
        <f t="shared" si="3"/>
        <v>3744</v>
      </c>
      <c r="O18" s="1">
        <f t="shared" si="4"/>
        <v>-3952</v>
      </c>
    </row>
    <row r="19" spans="1:15">
      <c r="A19" s="11">
        <v>11</v>
      </c>
      <c r="B19" s="22" t="s">
        <v>22</v>
      </c>
      <c r="C19" s="23">
        <v>48</v>
      </c>
      <c r="D19" s="9"/>
      <c r="E19" s="29">
        <f t="shared" si="5"/>
        <v>895104</v>
      </c>
      <c r="F19" s="29">
        <f t="shared" si="6"/>
        <v>0</v>
      </c>
      <c r="G19" s="29">
        <v>895104</v>
      </c>
      <c r="H19" s="29">
        <f t="shared" si="0"/>
        <v>468000</v>
      </c>
      <c r="I19" s="29">
        <f t="shared" si="1"/>
        <v>0</v>
      </c>
      <c r="J19" s="30">
        <v>468000</v>
      </c>
      <c r="L19" s="1">
        <f t="shared" si="2"/>
        <v>18648</v>
      </c>
      <c r="M19" s="1">
        <f t="shared" si="3"/>
        <v>9750</v>
      </c>
      <c r="O19" s="1">
        <f t="shared" si="4"/>
        <v>-8898</v>
      </c>
    </row>
    <row r="20" spans="1:15">
      <c r="A20" s="11">
        <v>12</v>
      </c>
      <c r="B20" s="22" t="s">
        <v>23</v>
      </c>
      <c r="C20" s="23">
        <v>38</v>
      </c>
      <c r="D20" s="9"/>
      <c r="E20" s="29">
        <f t="shared" si="5"/>
        <v>708624</v>
      </c>
      <c r="F20" s="29">
        <f t="shared" si="6"/>
        <v>0</v>
      </c>
      <c r="G20" s="29">
        <v>708624</v>
      </c>
      <c r="H20" s="29">
        <f t="shared" si="0"/>
        <v>370500</v>
      </c>
      <c r="I20" s="29">
        <f t="shared" si="1"/>
        <v>0</v>
      </c>
      <c r="J20" s="30">
        <v>370500</v>
      </c>
      <c r="L20" s="1">
        <f t="shared" si="2"/>
        <v>18648</v>
      </c>
      <c r="M20" s="1">
        <f t="shared" si="3"/>
        <v>9750</v>
      </c>
      <c r="O20" s="1">
        <f t="shared" si="4"/>
        <v>-8898</v>
      </c>
    </row>
    <row r="21" spans="1:15">
      <c r="A21" s="11">
        <v>13</v>
      </c>
      <c r="B21" s="22" t="s">
        <v>24</v>
      </c>
      <c r="C21" s="23">
        <v>2</v>
      </c>
      <c r="D21" s="9"/>
      <c r="E21" s="29">
        <f t="shared" si="5"/>
        <v>13520</v>
      </c>
      <c r="F21" s="29">
        <f t="shared" si="6"/>
        <v>0</v>
      </c>
      <c r="G21" s="29">
        <v>13520</v>
      </c>
      <c r="H21" s="29">
        <f t="shared" si="0"/>
        <v>6188</v>
      </c>
      <c r="I21" s="29">
        <f t="shared" si="1"/>
        <v>0</v>
      </c>
      <c r="J21" s="30">
        <v>6188</v>
      </c>
      <c r="L21" s="1">
        <f t="shared" si="2"/>
        <v>6760</v>
      </c>
      <c r="M21" s="1">
        <f t="shared" si="3"/>
        <v>3094</v>
      </c>
      <c r="O21" s="1">
        <f t="shared" si="4"/>
        <v>-3666</v>
      </c>
    </row>
    <row r="22" spans="1:15">
      <c r="A22" s="11">
        <v>14</v>
      </c>
      <c r="B22" s="22" t="s">
        <v>25</v>
      </c>
      <c r="C22" s="23">
        <v>2</v>
      </c>
      <c r="D22" s="9"/>
      <c r="E22" s="29">
        <f t="shared" si="5"/>
        <v>18720</v>
      </c>
      <c r="F22" s="29">
        <f t="shared" si="6"/>
        <v>0</v>
      </c>
      <c r="G22" s="29">
        <v>18720</v>
      </c>
      <c r="H22" s="29">
        <f t="shared" si="0"/>
        <v>8736</v>
      </c>
      <c r="I22" s="29">
        <f t="shared" si="1"/>
        <v>0</v>
      </c>
      <c r="J22" s="30">
        <v>8736</v>
      </c>
      <c r="L22" s="1">
        <f t="shared" si="2"/>
        <v>9360</v>
      </c>
      <c r="M22" s="1">
        <f t="shared" si="3"/>
        <v>4368</v>
      </c>
      <c r="O22" s="1">
        <f t="shared" si="4"/>
        <v>-4992</v>
      </c>
    </row>
    <row r="23" spans="1:15">
      <c r="A23" s="11">
        <v>15</v>
      </c>
      <c r="B23" s="24" t="s">
        <v>26</v>
      </c>
      <c r="C23" s="23">
        <v>12</v>
      </c>
      <c r="D23" s="9"/>
      <c r="E23" s="29">
        <f t="shared" si="5"/>
        <v>302400</v>
      </c>
      <c r="F23" s="29">
        <f t="shared" si="6"/>
        <v>0</v>
      </c>
      <c r="G23" s="29">
        <v>302400</v>
      </c>
      <c r="H23" s="29">
        <f t="shared" si="0"/>
        <v>177000</v>
      </c>
      <c r="I23" s="29">
        <f t="shared" si="1"/>
        <v>0</v>
      </c>
      <c r="J23" s="30">
        <v>177000</v>
      </c>
      <c r="L23" s="1">
        <f t="shared" si="2"/>
        <v>25200</v>
      </c>
      <c r="M23" s="1">
        <f t="shared" si="3"/>
        <v>14750</v>
      </c>
      <c r="O23" s="1">
        <f t="shared" si="4"/>
        <v>-10450</v>
      </c>
    </row>
    <row r="24" spans="1:15">
      <c r="A24" s="11">
        <v>16</v>
      </c>
      <c r="B24" s="22" t="s">
        <v>27</v>
      </c>
      <c r="C24" s="23">
        <v>110</v>
      </c>
      <c r="D24" s="9"/>
      <c r="E24" s="29">
        <f t="shared" si="5"/>
        <v>457600</v>
      </c>
      <c r="F24" s="29">
        <f t="shared" si="6"/>
        <v>0</v>
      </c>
      <c r="G24" s="29">
        <v>457600</v>
      </c>
      <c r="H24" s="29">
        <f t="shared" si="0"/>
        <v>231660</v>
      </c>
      <c r="I24" s="29">
        <f t="shared" si="1"/>
        <v>0</v>
      </c>
      <c r="J24" s="30">
        <v>231660</v>
      </c>
      <c r="L24" s="1">
        <f t="shared" si="2"/>
        <v>4160</v>
      </c>
      <c r="M24" s="1">
        <f t="shared" si="3"/>
        <v>2106</v>
      </c>
      <c r="O24" s="1">
        <f t="shared" si="4"/>
        <v>-2054</v>
      </c>
    </row>
    <row r="25" spans="1:15">
      <c r="A25" s="11">
        <v>17</v>
      </c>
      <c r="B25" s="22" t="s">
        <v>28</v>
      </c>
      <c r="C25" s="23">
        <v>2</v>
      </c>
      <c r="D25" s="9"/>
      <c r="E25" s="29">
        <f t="shared" si="5"/>
        <v>11960</v>
      </c>
      <c r="F25" s="29">
        <f t="shared" si="6"/>
        <v>0</v>
      </c>
      <c r="G25" s="29">
        <v>11960</v>
      </c>
      <c r="H25" s="29">
        <f t="shared" si="0"/>
        <v>6136</v>
      </c>
      <c r="I25" s="29">
        <f t="shared" si="1"/>
        <v>0</v>
      </c>
      <c r="J25" s="30">
        <v>6136</v>
      </c>
      <c r="L25" s="1">
        <f t="shared" si="2"/>
        <v>5980</v>
      </c>
      <c r="M25" s="1">
        <f t="shared" si="3"/>
        <v>3068</v>
      </c>
      <c r="O25" s="1">
        <f t="shared" si="4"/>
        <v>-2912</v>
      </c>
    </row>
    <row r="26" spans="1:15">
      <c r="A26" s="11">
        <v>18</v>
      </c>
      <c r="B26" s="22" t="s">
        <v>29</v>
      </c>
      <c r="C26" s="23">
        <v>2</v>
      </c>
      <c r="D26" s="9"/>
      <c r="E26" s="6" t="s">
        <v>10</v>
      </c>
      <c r="F26" s="6" t="s">
        <v>10</v>
      </c>
      <c r="G26" s="6" t="s">
        <v>10</v>
      </c>
      <c r="H26" s="29">
        <f t="shared" si="0"/>
        <v>25000</v>
      </c>
      <c r="I26" s="29">
        <f t="shared" si="1"/>
        <v>0</v>
      </c>
      <c r="J26" s="30">
        <v>25000</v>
      </c>
      <c r="L26" s="1" t="e">
        <f t="shared" si="2"/>
        <v>#VALUE!</v>
      </c>
      <c r="M26" s="1">
        <f t="shared" si="3"/>
        <v>12500</v>
      </c>
      <c r="O26" s="1" t="e">
        <f t="shared" si="4"/>
        <v>#VALUE!</v>
      </c>
    </row>
    <row r="27" spans="1:15">
      <c r="A27" s="11">
        <v>19</v>
      </c>
      <c r="B27" s="22" t="s">
        <v>30</v>
      </c>
      <c r="C27" s="23">
        <v>2</v>
      </c>
      <c r="D27" s="9"/>
      <c r="E27" s="29">
        <f t="shared" si="5"/>
        <v>33600</v>
      </c>
      <c r="F27" s="29">
        <f t="shared" si="6"/>
        <v>0</v>
      </c>
      <c r="G27" s="29">
        <v>33600</v>
      </c>
      <c r="H27" s="29">
        <f t="shared" si="0"/>
        <v>15000</v>
      </c>
      <c r="I27" s="29">
        <f t="shared" si="1"/>
        <v>0</v>
      </c>
      <c r="J27" s="30">
        <v>15000</v>
      </c>
      <c r="L27" s="1">
        <f t="shared" si="2"/>
        <v>16800</v>
      </c>
      <c r="M27" s="1">
        <f t="shared" si="3"/>
        <v>7500</v>
      </c>
      <c r="O27" s="1">
        <f t="shared" si="4"/>
        <v>-9300</v>
      </c>
    </row>
    <row r="28" spans="1:15">
      <c r="A28" s="11">
        <v>20</v>
      </c>
      <c r="B28" s="22" t="s">
        <v>31</v>
      </c>
      <c r="C28" s="23">
        <v>2</v>
      </c>
      <c r="D28" s="9"/>
      <c r="E28" s="29">
        <f t="shared" si="5"/>
        <v>22400</v>
      </c>
      <c r="F28" s="29">
        <f t="shared" si="6"/>
        <v>0</v>
      </c>
      <c r="G28" s="29">
        <v>22400</v>
      </c>
      <c r="H28" s="29">
        <f t="shared" si="0"/>
        <v>10000</v>
      </c>
      <c r="I28" s="29">
        <f t="shared" si="1"/>
        <v>0</v>
      </c>
      <c r="J28" s="30">
        <v>10000</v>
      </c>
      <c r="L28" s="1">
        <f t="shared" si="2"/>
        <v>11200</v>
      </c>
      <c r="M28" s="1">
        <f t="shared" si="3"/>
        <v>5000</v>
      </c>
      <c r="O28" s="1">
        <f t="shared" si="4"/>
        <v>-6200</v>
      </c>
    </row>
    <row r="29" spans="1:15">
      <c r="A29" s="11">
        <v>21</v>
      </c>
      <c r="B29" s="22" t="s">
        <v>32</v>
      </c>
      <c r="C29" s="23">
        <v>2</v>
      </c>
      <c r="D29" s="9"/>
      <c r="E29" s="6" t="s">
        <v>10</v>
      </c>
      <c r="F29" s="6" t="s">
        <v>10</v>
      </c>
      <c r="G29" s="6" t="s">
        <v>10</v>
      </c>
      <c r="H29" s="29">
        <f t="shared" si="0"/>
        <v>5000</v>
      </c>
      <c r="I29" s="29">
        <f t="shared" si="1"/>
        <v>0</v>
      </c>
      <c r="J29" s="30">
        <v>5000</v>
      </c>
      <c r="L29" s="1" t="e">
        <f t="shared" si="2"/>
        <v>#VALUE!</v>
      </c>
      <c r="M29" s="1">
        <f t="shared" si="3"/>
        <v>2500</v>
      </c>
      <c r="O29" s="1" t="e">
        <f t="shared" si="4"/>
        <v>#VALUE!</v>
      </c>
    </row>
    <row r="30" spans="1:15">
      <c r="A30" s="11">
        <v>22</v>
      </c>
      <c r="B30" s="22" t="s">
        <v>59</v>
      </c>
      <c r="C30" s="23">
        <v>6</v>
      </c>
      <c r="D30" s="9"/>
      <c r="E30" s="29">
        <f t="shared" si="5"/>
        <v>37440</v>
      </c>
      <c r="F30" s="29">
        <f t="shared" si="6"/>
        <v>0</v>
      </c>
      <c r="G30" s="29">
        <v>37440</v>
      </c>
      <c r="H30" s="29">
        <f t="shared" si="0"/>
        <v>18408</v>
      </c>
      <c r="I30" s="29">
        <f t="shared" si="1"/>
        <v>0</v>
      </c>
      <c r="J30" s="30">
        <v>18408</v>
      </c>
      <c r="L30" s="1">
        <f t="shared" si="2"/>
        <v>6240</v>
      </c>
      <c r="M30" s="1">
        <f t="shared" si="3"/>
        <v>3068</v>
      </c>
      <c r="O30" s="1">
        <f t="shared" si="4"/>
        <v>-3172</v>
      </c>
    </row>
    <row r="31" spans="1:15" ht="20.25">
      <c r="A31" s="11">
        <v>23</v>
      </c>
      <c r="B31" s="22" t="s">
        <v>33</v>
      </c>
      <c r="C31" s="23">
        <v>6</v>
      </c>
      <c r="D31" s="9"/>
      <c r="E31" s="29">
        <f t="shared" si="5"/>
        <v>46176</v>
      </c>
      <c r="F31" s="29">
        <f t="shared" si="6"/>
        <v>0</v>
      </c>
      <c r="G31" s="29">
        <v>46176</v>
      </c>
      <c r="H31" s="29">
        <f t="shared" si="0"/>
        <v>22464</v>
      </c>
      <c r="I31" s="29">
        <f t="shared" si="1"/>
        <v>0</v>
      </c>
      <c r="J31" s="30">
        <v>22464</v>
      </c>
      <c r="L31" s="1">
        <f t="shared" si="2"/>
        <v>7696</v>
      </c>
      <c r="M31" s="1">
        <f t="shared" si="3"/>
        <v>3744</v>
      </c>
      <c r="O31" s="1">
        <f t="shared" si="4"/>
        <v>-3952</v>
      </c>
    </row>
    <row r="32" spans="1:15">
      <c r="A32" s="11">
        <v>24</v>
      </c>
      <c r="B32" s="22" t="s">
        <v>34</v>
      </c>
      <c r="C32" s="23">
        <v>46</v>
      </c>
      <c r="D32" s="9"/>
      <c r="E32" s="29">
        <f t="shared" si="5"/>
        <v>803712</v>
      </c>
      <c r="F32" s="29">
        <f t="shared" si="6"/>
        <v>0</v>
      </c>
      <c r="G32" s="29">
        <v>803712</v>
      </c>
      <c r="H32" s="29">
        <f t="shared" si="0"/>
        <v>427800</v>
      </c>
      <c r="I32" s="29">
        <f t="shared" si="1"/>
        <v>0</v>
      </c>
      <c r="J32" s="30">
        <v>427800</v>
      </c>
      <c r="L32" s="1">
        <f t="shared" si="2"/>
        <v>17472</v>
      </c>
      <c r="M32" s="1">
        <f t="shared" si="3"/>
        <v>9300</v>
      </c>
      <c r="O32" s="1">
        <f t="shared" si="4"/>
        <v>-8172</v>
      </c>
    </row>
    <row r="33" spans="1:15">
      <c r="A33" s="11">
        <v>25</v>
      </c>
      <c r="B33" s="22" t="s">
        <v>63</v>
      </c>
      <c r="C33" s="23">
        <v>34</v>
      </c>
      <c r="D33" s="9"/>
      <c r="E33" s="29">
        <f t="shared" si="5"/>
        <v>636480</v>
      </c>
      <c r="F33" s="29">
        <f t="shared" si="6"/>
        <v>0</v>
      </c>
      <c r="G33" s="29">
        <v>636480</v>
      </c>
      <c r="H33" s="29">
        <f t="shared" si="0"/>
        <v>316200</v>
      </c>
      <c r="I33" s="29">
        <f t="shared" si="1"/>
        <v>0</v>
      </c>
      <c r="J33" s="30">
        <v>316200</v>
      </c>
      <c r="L33" s="1">
        <f t="shared" si="2"/>
        <v>18720</v>
      </c>
      <c r="M33" s="1">
        <f t="shared" si="3"/>
        <v>9300</v>
      </c>
      <c r="O33" s="1">
        <f t="shared" si="4"/>
        <v>-9420</v>
      </c>
    </row>
    <row r="34" spans="1:15">
      <c r="A34" s="11">
        <v>26</v>
      </c>
      <c r="B34" s="22" t="s">
        <v>35</v>
      </c>
      <c r="C34" s="23">
        <v>2</v>
      </c>
      <c r="D34" s="9"/>
      <c r="E34" s="29">
        <f t="shared" si="5"/>
        <v>11960</v>
      </c>
      <c r="F34" s="29">
        <f t="shared" si="6"/>
        <v>0</v>
      </c>
      <c r="G34" s="29">
        <v>11960</v>
      </c>
      <c r="H34" s="29">
        <f t="shared" si="0"/>
        <v>6136</v>
      </c>
      <c r="I34" s="29">
        <f t="shared" si="1"/>
        <v>0</v>
      </c>
      <c r="J34" s="30">
        <v>6136</v>
      </c>
      <c r="L34" s="1">
        <f t="shared" si="2"/>
        <v>5980</v>
      </c>
      <c r="M34" s="1">
        <f t="shared" si="3"/>
        <v>3068</v>
      </c>
      <c r="O34" s="1">
        <f t="shared" si="4"/>
        <v>-2912</v>
      </c>
    </row>
    <row r="35" spans="1:15">
      <c r="A35" s="11">
        <v>27</v>
      </c>
      <c r="B35" s="22" t="s">
        <v>36</v>
      </c>
      <c r="C35" s="23">
        <v>4</v>
      </c>
      <c r="D35" s="9"/>
      <c r="E35" s="29">
        <f t="shared" si="5"/>
        <v>15840</v>
      </c>
      <c r="F35" s="29">
        <f t="shared" si="6"/>
        <v>0</v>
      </c>
      <c r="G35" s="29">
        <v>15840</v>
      </c>
      <c r="H35" s="29">
        <f t="shared" si="0"/>
        <v>9240</v>
      </c>
      <c r="I35" s="29">
        <f t="shared" si="1"/>
        <v>0</v>
      </c>
      <c r="J35" s="30">
        <v>9240</v>
      </c>
      <c r="L35" s="1">
        <f t="shared" si="2"/>
        <v>3960</v>
      </c>
      <c r="M35" s="1">
        <f t="shared" si="3"/>
        <v>2310</v>
      </c>
      <c r="O35" s="1">
        <f t="shared" si="4"/>
        <v>-1650</v>
      </c>
    </row>
    <row r="36" spans="1:15">
      <c r="A36" s="11">
        <v>28</v>
      </c>
      <c r="B36" s="22" t="s">
        <v>37</v>
      </c>
      <c r="C36" s="23">
        <v>2</v>
      </c>
      <c r="D36" s="9"/>
      <c r="E36" s="6" t="s">
        <v>10</v>
      </c>
      <c r="F36" s="6" t="s">
        <v>10</v>
      </c>
      <c r="G36" s="6" t="s">
        <v>10</v>
      </c>
      <c r="H36" s="29">
        <f t="shared" si="0"/>
        <v>2000</v>
      </c>
      <c r="I36" s="29">
        <f t="shared" si="1"/>
        <v>0</v>
      </c>
      <c r="J36" s="30">
        <v>2000</v>
      </c>
      <c r="L36" s="1" t="e">
        <f t="shared" si="2"/>
        <v>#VALUE!</v>
      </c>
      <c r="M36" s="1">
        <f t="shared" si="3"/>
        <v>1000</v>
      </c>
      <c r="O36" s="1" t="e">
        <f t="shared" si="4"/>
        <v>#VALUE!</v>
      </c>
    </row>
    <row r="37" spans="1:15" ht="22.5" customHeight="1">
      <c r="A37" s="11">
        <v>29</v>
      </c>
      <c r="B37" s="22" t="s">
        <v>38</v>
      </c>
      <c r="C37" s="23">
        <v>50</v>
      </c>
      <c r="D37" s="9"/>
      <c r="E37" s="29">
        <f t="shared" si="5"/>
        <v>2016000</v>
      </c>
      <c r="F37" s="29">
        <f t="shared" si="6"/>
        <v>0</v>
      </c>
      <c r="G37" s="29">
        <v>2016000</v>
      </c>
      <c r="H37" s="29">
        <f t="shared" si="0"/>
        <v>937500</v>
      </c>
      <c r="I37" s="29">
        <f t="shared" si="1"/>
        <v>0</v>
      </c>
      <c r="J37" s="30">
        <v>937500</v>
      </c>
      <c r="L37" s="1">
        <f t="shared" si="2"/>
        <v>40320</v>
      </c>
      <c r="M37" s="1">
        <f t="shared" si="3"/>
        <v>18750</v>
      </c>
      <c r="O37" s="1">
        <f t="shared" si="4"/>
        <v>-21570</v>
      </c>
    </row>
    <row r="38" spans="1:15" ht="22.5" customHeight="1">
      <c r="A38" s="11">
        <v>30</v>
      </c>
      <c r="B38" s="22" t="s">
        <v>39</v>
      </c>
      <c r="C38" s="23">
        <v>8</v>
      </c>
      <c r="D38" s="9"/>
      <c r="E38" s="29">
        <f t="shared" si="5"/>
        <v>322560</v>
      </c>
      <c r="F38" s="29">
        <f t="shared" si="6"/>
        <v>0</v>
      </c>
      <c r="G38" s="29">
        <v>322560</v>
      </c>
      <c r="H38" s="29">
        <f t="shared" si="0"/>
        <v>145000</v>
      </c>
      <c r="I38" s="29">
        <f t="shared" si="1"/>
        <v>0</v>
      </c>
      <c r="J38" s="30">
        <v>145000</v>
      </c>
      <c r="L38" s="1">
        <f t="shared" si="2"/>
        <v>40320</v>
      </c>
      <c r="M38" s="1">
        <f t="shared" si="3"/>
        <v>18125</v>
      </c>
      <c r="O38" s="1">
        <f t="shared" si="4"/>
        <v>-22195</v>
      </c>
    </row>
    <row r="39" spans="1:15" ht="20.25">
      <c r="A39" s="11">
        <v>31</v>
      </c>
      <c r="B39" s="22" t="s">
        <v>40</v>
      </c>
      <c r="C39" s="23">
        <v>28</v>
      </c>
      <c r="D39" s="9"/>
      <c r="E39" s="29">
        <f t="shared" si="5"/>
        <v>465920</v>
      </c>
      <c r="F39" s="29">
        <f t="shared" si="6"/>
        <v>0</v>
      </c>
      <c r="G39" s="29">
        <v>465920</v>
      </c>
      <c r="H39" s="29">
        <f t="shared" si="0"/>
        <v>182000</v>
      </c>
      <c r="I39" s="29">
        <f t="shared" si="1"/>
        <v>0</v>
      </c>
      <c r="J39" s="30">
        <v>182000</v>
      </c>
      <c r="L39" s="1">
        <f t="shared" si="2"/>
        <v>16640</v>
      </c>
      <c r="M39" s="1">
        <f t="shared" si="3"/>
        <v>6500</v>
      </c>
      <c r="O39" s="1">
        <f t="shared" si="4"/>
        <v>-10140</v>
      </c>
    </row>
    <row r="40" spans="1:15">
      <c r="A40" s="11">
        <v>32</v>
      </c>
      <c r="B40" s="22" t="s">
        <v>41</v>
      </c>
      <c r="C40" s="23">
        <v>18</v>
      </c>
      <c r="D40" s="9"/>
      <c r="E40" s="29">
        <f t="shared" si="5"/>
        <v>234000</v>
      </c>
      <c r="F40" s="29">
        <f t="shared" si="6"/>
        <v>0</v>
      </c>
      <c r="G40" s="29">
        <v>234000</v>
      </c>
      <c r="H40" s="29">
        <f t="shared" si="0"/>
        <v>117000</v>
      </c>
      <c r="I40" s="29">
        <f t="shared" si="1"/>
        <v>0</v>
      </c>
      <c r="J40" s="30">
        <v>117000</v>
      </c>
      <c r="L40" s="1">
        <f t="shared" si="2"/>
        <v>13000</v>
      </c>
      <c r="M40" s="1">
        <f t="shared" si="3"/>
        <v>6500</v>
      </c>
      <c r="O40" s="1">
        <f t="shared" si="4"/>
        <v>-6500</v>
      </c>
    </row>
    <row r="41" spans="1:15" ht="20.25">
      <c r="A41" s="11">
        <v>33</v>
      </c>
      <c r="B41" s="22" t="s">
        <v>42</v>
      </c>
      <c r="C41" s="23">
        <v>4</v>
      </c>
      <c r="D41" s="9"/>
      <c r="E41" s="29">
        <f t="shared" si="5"/>
        <v>201600</v>
      </c>
      <c r="F41" s="29">
        <f t="shared" si="6"/>
        <v>0</v>
      </c>
      <c r="G41" s="29">
        <v>201600</v>
      </c>
      <c r="H41" s="29">
        <f t="shared" si="0"/>
        <v>125000</v>
      </c>
      <c r="I41" s="29">
        <f t="shared" si="1"/>
        <v>0</v>
      </c>
      <c r="J41" s="30">
        <v>125000</v>
      </c>
      <c r="L41" s="1">
        <f t="shared" si="2"/>
        <v>50400</v>
      </c>
      <c r="M41" s="1">
        <f t="shared" si="3"/>
        <v>31250</v>
      </c>
      <c r="O41" s="1">
        <f t="shared" si="4"/>
        <v>-19150</v>
      </c>
    </row>
    <row r="42" spans="1:15" s="8" customFormat="1" ht="14.25" customHeight="1">
      <c r="A42" s="11"/>
      <c r="B42" s="22"/>
      <c r="C42" s="23"/>
      <c r="D42" s="9"/>
      <c r="E42" s="7">
        <v>1</v>
      </c>
      <c r="F42" s="7">
        <v>2</v>
      </c>
      <c r="G42" s="7">
        <v>3</v>
      </c>
      <c r="H42" s="7">
        <v>4</v>
      </c>
      <c r="I42" s="7">
        <v>5</v>
      </c>
      <c r="J42" s="10">
        <v>6</v>
      </c>
    </row>
    <row r="43" spans="1:15">
      <c r="A43" s="11">
        <v>34</v>
      </c>
      <c r="B43" s="22" t="s">
        <v>60</v>
      </c>
      <c r="C43" s="23">
        <v>2</v>
      </c>
      <c r="D43" s="9"/>
      <c r="E43" s="29">
        <f t="shared" si="5"/>
        <v>128520</v>
      </c>
      <c r="F43" s="29">
        <f t="shared" si="6"/>
        <v>0</v>
      </c>
      <c r="G43" s="29">
        <v>128520</v>
      </c>
      <c r="H43" s="29">
        <f t="shared" si="0"/>
        <v>82500</v>
      </c>
      <c r="I43" s="29">
        <f t="shared" si="1"/>
        <v>0</v>
      </c>
      <c r="J43" s="30">
        <v>82500</v>
      </c>
      <c r="L43" s="1">
        <f t="shared" si="2"/>
        <v>64260</v>
      </c>
      <c r="M43" s="1">
        <f t="shared" si="3"/>
        <v>41250</v>
      </c>
      <c r="O43" s="1">
        <f t="shared" si="4"/>
        <v>-23010</v>
      </c>
    </row>
    <row r="44" spans="1:15" ht="21.75" customHeight="1">
      <c r="A44" s="11">
        <v>35</v>
      </c>
      <c r="B44" s="22" t="s">
        <v>43</v>
      </c>
      <c r="C44" s="23">
        <v>14</v>
      </c>
      <c r="D44" s="9"/>
      <c r="E44" s="29">
        <f t="shared" si="5"/>
        <v>89040</v>
      </c>
      <c r="F44" s="29">
        <f t="shared" si="6"/>
        <v>0</v>
      </c>
      <c r="G44" s="29">
        <v>89040</v>
      </c>
      <c r="H44" s="29">
        <f t="shared" si="0"/>
        <v>37800</v>
      </c>
      <c r="I44" s="29">
        <f t="shared" si="1"/>
        <v>0</v>
      </c>
      <c r="J44" s="30">
        <v>37800</v>
      </c>
      <c r="L44" s="1">
        <f t="shared" si="2"/>
        <v>6360</v>
      </c>
      <c r="M44" s="1">
        <f t="shared" si="3"/>
        <v>2700</v>
      </c>
      <c r="O44" s="1">
        <f t="shared" si="4"/>
        <v>-3660</v>
      </c>
    </row>
    <row r="45" spans="1:15">
      <c r="A45" s="11">
        <v>36</v>
      </c>
      <c r="B45" s="22" t="s">
        <v>44</v>
      </c>
      <c r="C45" s="23">
        <v>2</v>
      </c>
      <c r="D45" s="9"/>
      <c r="E45" s="29">
        <f t="shared" si="5"/>
        <v>23760</v>
      </c>
      <c r="F45" s="29">
        <f t="shared" si="6"/>
        <v>0</v>
      </c>
      <c r="G45" s="29">
        <v>23760</v>
      </c>
      <c r="H45" s="29">
        <f t="shared" si="0"/>
        <v>14400</v>
      </c>
      <c r="I45" s="29">
        <f t="shared" si="1"/>
        <v>0</v>
      </c>
      <c r="J45" s="30">
        <v>14400</v>
      </c>
      <c r="L45" s="1">
        <f t="shared" si="2"/>
        <v>11880</v>
      </c>
      <c r="M45" s="1">
        <f t="shared" si="3"/>
        <v>7200</v>
      </c>
      <c r="O45" s="1">
        <f t="shared" si="4"/>
        <v>-4680</v>
      </c>
    </row>
    <row r="46" spans="1:15">
      <c r="A46" s="11">
        <v>37</v>
      </c>
      <c r="B46" s="22" t="s">
        <v>45</v>
      </c>
      <c r="C46" s="23">
        <v>2</v>
      </c>
      <c r="D46" s="9"/>
      <c r="E46" s="29">
        <f t="shared" si="5"/>
        <v>31920</v>
      </c>
      <c r="F46" s="29">
        <f t="shared" si="6"/>
        <v>0</v>
      </c>
      <c r="G46" s="29">
        <v>31920</v>
      </c>
      <c r="H46" s="29">
        <f t="shared" si="0"/>
        <v>21600</v>
      </c>
      <c r="I46" s="29">
        <f t="shared" si="1"/>
        <v>0</v>
      </c>
      <c r="J46" s="30">
        <v>21600</v>
      </c>
      <c r="L46" s="1">
        <f t="shared" si="2"/>
        <v>15960</v>
      </c>
      <c r="M46" s="1">
        <f t="shared" si="3"/>
        <v>10800</v>
      </c>
      <c r="O46" s="1">
        <f t="shared" si="4"/>
        <v>-5160</v>
      </c>
    </row>
    <row r="47" spans="1:15">
      <c r="A47" s="11">
        <v>38</v>
      </c>
      <c r="B47" s="22" t="s">
        <v>46</v>
      </c>
      <c r="C47" s="23">
        <v>2</v>
      </c>
      <c r="D47" s="9"/>
      <c r="E47" s="29">
        <f t="shared" si="5"/>
        <v>21320</v>
      </c>
      <c r="F47" s="29">
        <f t="shared" si="6"/>
        <v>0</v>
      </c>
      <c r="G47" s="29">
        <v>21320</v>
      </c>
      <c r="H47" s="29">
        <f t="shared" si="0"/>
        <v>13000</v>
      </c>
      <c r="I47" s="29">
        <f t="shared" si="1"/>
        <v>0</v>
      </c>
      <c r="J47" s="30">
        <v>13000</v>
      </c>
      <c r="L47" s="1">
        <f t="shared" si="2"/>
        <v>10660</v>
      </c>
      <c r="M47" s="1">
        <f t="shared" si="3"/>
        <v>6500</v>
      </c>
      <c r="O47" s="1">
        <f t="shared" si="4"/>
        <v>-4160</v>
      </c>
    </row>
    <row r="48" spans="1:15" s="39" customFormat="1" ht="21.75" customHeight="1">
      <c r="A48" s="33">
        <v>39</v>
      </c>
      <c r="B48" s="34" t="s">
        <v>47</v>
      </c>
      <c r="C48" s="35">
        <v>6</v>
      </c>
      <c r="D48" s="36"/>
      <c r="E48" s="37">
        <f t="shared" si="5"/>
        <v>66240</v>
      </c>
      <c r="F48" s="37">
        <f t="shared" si="6"/>
        <v>0</v>
      </c>
      <c r="G48" s="37">
        <v>66240</v>
      </c>
      <c r="H48" s="37">
        <f t="shared" si="0"/>
        <v>57600</v>
      </c>
      <c r="I48" s="37">
        <f t="shared" si="1"/>
        <v>0</v>
      </c>
      <c r="J48" s="38">
        <v>57600</v>
      </c>
      <c r="L48" s="39">
        <f t="shared" si="2"/>
        <v>11040</v>
      </c>
      <c r="M48" s="39">
        <f t="shared" si="3"/>
        <v>9600</v>
      </c>
      <c r="O48" s="39">
        <f t="shared" si="4"/>
        <v>-1440</v>
      </c>
    </row>
    <row r="49" spans="1:15" s="39" customFormat="1" ht="20.25">
      <c r="A49" s="33">
        <v>40</v>
      </c>
      <c r="B49" s="34" t="s">
        <v>48</v>
      </c>
      <c r="C49" s="35">
        <v>134</v>
      </c>
      <c r="D49" s="36"/>
      <c r="E49" s="37">
        <f t="shared" si="5"/>
        <v>938000</v>
      </c>
      <c r="F49" s="37">
        <f t="shared" si="6"/>
        <v>0</v>
      </c>
      <c r="G49" s="37">
        <v>938000</v>
      </c>
      <c r="H49" s="37">
        <f t="shared" si="0"/>
        <v>804000</v>
      </c>
      <c r="I49" s="37">
        <f t="shared" si="1"/>
        <v>0</v>
      </c>
      <c r="J49" s="38">
        <v>804000</v>
      </c>
      <c r="L49" s="39">
        <f t="shared" si="2"/>
        <v>7000</v>
      </c>
      <c r="M49" s="39">
        <f t="shared" si="3"/>
        <v>6000</v>
      </c>
      <c r="O49" s="39">
        <f t="shared" si="4"/>
        <v>-1000</v>
      </c>
    </row>
    <row r="50" spans="1:15" s="39" customFormat="1">
      <c r="A50" s="33">
        <v>41</v>
      </c>
      <c r="B50" s="34" t="s">
        <v>49</v>
      </c>
      <c r="C50" s="35">
        <v>2</v>
      </c>
      <c r="D50" s="36"/>
      <c r="E50" s="37">
        <f t="shared" si="5"/>
        <v>27600</v>
      </c>
      <c r="F50" s="37">
        <f t="shared" si="6"/>
        <v>0</v>
      </c>
      <c r="G50" s="37">
        <v>27600</v>
      </c>
      <c r="H50" s="37">
        <f t="shared" si="0"/>
        <v>32400</v>
      </c>
      <c r="I50" s="37">
        <f t="shared" si="1"/>
        <v>0</v>
      </c>
      <c r="J50" s="38">
        <v>32400</v>
      </c>
      <c r="L50" s="39">
        <f t="shared" si="2"/>
        <v>13800</v>
      </c>
      <c r="M50" s="39">
        <f t="shared" si="3"/>
        <v>16200</v>
      </c>
      <c r="O50" s="39">
        <f t="shared" si="4"/>
        <v>2400</v>
      </c>
    </row>
    <row r="51" spans="1:15">
      <c r="A51" s="11">
        <v>42</v>
      </c>
      <c r="B51" s="22" t="s">
        <v>50</v>
      </c>
      <c r="C51" s="23">
        <v>2</v>
      </c>
      <c r="D51" s="9"/>
      <c r="E51" s="29">
        <f t="shared" si="5"/>
        <v>23040</v>
      </c>
      <c r="F51" s="29">
        <f t="shared" si="6"/>
        <v>0</v>
      </c>
      <c r="G51" s="29">
        <v>23040</v>
      </c>
      <c r="H51" s="29">
        <f t="shared" si="0"/>
        <v>16800</v>
      </c>
      <c r="I51" s="29">
        <f t="shared" si="1"/>
        <v>0</v>
      </c>
      <c r="J51" s="30">
        <v>16800</v>
      </c>
      <c r="L51" s="1">
        <f t="shared" si="2"/>
        <v>11520</v>
      </c>
      <c r="M51" s="1">
        <f t="shared" si="3"/>
        <v>8400</v>
      </c>
      <c r="O51" s="1">
        <f t="shared" si="4"/>
        <v>-3120</v>
      </c>
    </row>
    <row r="52" spans="1:15" s="39" customFormat="1">
      <c r="A52" s="33">
        <v>43</v>
      </c>
      <c r="B52" s="34" t="s">
        <v>51</v>
      </c>
      <c r="C52" s="35">
        <v>2</v>
      </c>
      <c r="D52" s="36"/>
      <c r="E52" s="37">
        <f t="shared" si="5"/>
        <v>22080</v>
      </c>
      <c r="F52" s="37">
        <f t="shared" si="6"/>
        <v>0</v>
      </c>
      <c r="G52" s="37">
        <v>22080</v>
      </c>
      <c r="H52" s="37">
        <f t="shared" si="0"/>
        <v>19200</v>
      </c>
      <c r="I52" s="37">
        <f t="shared" si="1"/>
        <v>0</v>
      </c>
      <c r="J52" s="38">
        <v>19200</v>
      </c>
      <c r="L52" s="39">
        <f t="shared" si="2"/>
        <v>11040</v>
      </c>
      <c r="M52" s="39">
        <f t="shared" si="3"/>
        <v>9600</v>
      </c>
      <c r="O52" s="39">
        <f t="shared" si="4"/>
        <v>-1440</v>
      </c>
    </row>
    <row r="53" spans="1:15">
      <c r="A53" s="11">
        <v>44</v>
      </c>
      <c r="B53" s="22" t="s">
        <v>52</v>
      </c>
      <c r="C53" s="23">
        <v>2</v>
      </c>
      <c r="D53" s="9"/>
      <c r="E53" s="29">
        <f t="shared" si="5"/>
        <v>28800</v>
      </c>
      <c r="F53" s="29">
        <f t="shared" si="6"/>
        <v>0</v>
      </c>
      <c r="G53" s="29">
        <v>28800</v>
      </c>
      <c r="H53" s="29">
        <f t="shared" si="0"/>
        <v>22200</v>
      </c>
      <c r="I53" s="29">
        <f t="shared" si="1"/>
        <v>0</v>
      </c>
      <c r="J53" s="30">
        <v>22200</v>
      </c>
      <c r="L53" s="1">
        <f t="shared" si="2"/>
        <v>14400</v>
      </c>
      <c r="M53" s="1">
        <f t="shared" si="3"/>
        <v>11100</v>
      </c>
      <c r="O53" s="1">
        <f t="shared" si="4"/>
        <v>-3300</v>
      </c>
    </row>
    <row r="54" spans="1:15">
      <c r="A54" s="11">
        <v>45</v>
      </c>
      <c r="B54" s="25" t="s">
        <v>61</v>
      </c>
      <c r="C54" s="23">
        <v>2</v>
      </c>
      <c r="D54" s="9"/>
      <c r="E54" s="29">
        <f t="shared" si="5"/>
        <v>28800</v>
      </c>
      <c r="F54" s="29">
        <f t="shared" si="6"/>
        <v>0</v>
      </c>
      <c r="G54" s="29">
        <v>28800</v>
      </c>
      <c r="H54" s="29">
        <f t="shared" si="0"/>
        <v>25200</v>
      </c>
      <c r="I54" s="29">
        <f t="shared" si="1"/>
        <v>0</v>
      </c>
      <c r="J54" s="30">
        <v>25200</v>
      </c>
      <c r="L54" s="1">
        <f t="shared" si="2"/>
        <v>14400</v>
      </c>
      <c r="M54" s="1">
        <f t="shared" si="3"/>
        <v>12600</v>
      </c>
      <c r="O54" s="1">
        <f t="shared" si="4"/>
        <v>-1800</v>
      </c>
    </row>
    <row r="55" spans="1:15">
      <c r="A55" s="11">
        <v>46</v>
      </c>
      <c r="B55" s="22" t="s">
        <v>53</v>
      </c>
      <c r="C55" s="23">
        <v>4</v>
      </c>
      <c r="D55" s="9"/>
      <c r="E55" s="29">
        <f t="shared" si="5"/>
        <v>163200</v>
      </c>
      <c r="F55" s="29">
        <f t="shared" si="6"/>
        <v>0</v>
      </c>
      <c r="G55" s="29">
        <v>163200</v>
      </c>
      <c r="H55" s="29">
        <f t="shared" si="0"/>
        <v>103200</v>
      </c>
      <c r="I55" s="29">
        <f t="shared" si="1"/>
        <v>0</v>
      </c>
      <c r="J55" s="30">
        <v>103200</v>
      </c>
      <c r="L55" s="1">
        <f t="shared" si="2"/>
        <v>40800</v>
      </c>
      <c r="M55" s="1">
        <f t="shared" si="3"/>
        <v>25800</v>
      </c>
      <c r="O55" s="1">
        <f t="shared" si="4"/>
        <v>-15000</v>
      </c>
    </row>
    <row r="56" spans="1:15">
      <c r="A56" s="11">
        <v>47</v>
      </c>
      <c r="B56" s="22" t="s">
        <v>54</v>
      </c>
      <c r="C56" s="23">
        <v>2</v>
      </c>
      <c r="D56" s="9"/>
      <c r="E56" s="29">
        <f t="shared" si="5"/>
        <v>48000</v>
      </c>
      <c r="F56" s="29">
        <f t="shared" si="6"/>
        <v>0</v>
      </c>
      <c r="G56" s="29">
        <v>48000</v>
      </c>
      <c r="H56" s="29">
        <f t="shared" si="0"/>
        <v>26400</v>
      </c>
      <c r="I56" s="29">
        <f t="shared" si="1"/>
        <v>0</v>
      </c>
      <c r="J56" s="30">
        <v>26400</v>
      </c>
      <c r="L56" s="1">
        <f t="shared" si="2"/>
        <v>24000</v>
      </c>
      <c r="M56" s="1">
        <f t="shared" si="3"/>
        <v>13200</v>
      </c>
      <c r="O56" s="1">
        <f t="shared" si="4"/>
        <v>-10800</v>
      </c>
    </row>
    <row r="57" spans="1:15">
      <c r="A57" s="11">
        <v>48</v>
      </c>
      <c r="B57" s="22" t="s">
        <v>55</v>
      </c>
      <c r="C57" s="23">
        <v>2</v>
      </c>
      <c r="D57" s="9"/>
      <c r="E57" s="6" t="s">
        <v>10</v>
      </c>
      <c r="F57" s="6" t="s">
        <v>10</v>
      </c>
      <c r="G57" s="6" t="s">
        <v>10</v>
      </c>
      <c r="H57" s="29">
        <f t="shared" si="0"/>
        <v>67200</v>
      </c>
      <c r="I57" s="29">
        <f t="shared" si="1"/>
        <v>0</v>
      </c>
      <c r="J57" s="30">
        <v>67200</v>
      </c>
      <c r="L57" s="1" t="e">
        <f t="shared" si="2"/>
        <v>#VALUE!</v>
      </c>
      <c r="M57" s="1">
        <f t="shared" si="3"/>
        <v>33600</v>
      </c>
      <c r="O57" s="1" t="e">
        <f t="shared" si="4"/>
        <v>#VALUE!</v>
      </c>
    </row>
    <row r="58" spans="1:15" ht="20.25">
      <c r="A58" s="11">
        <v>49</v>
      </c>
      <c r="B58" s="22" t="s">
        <v>56</v>
      </c>
      <c r="C58" s="23">
        <v>2</v>
      </c>
      <c r="D58" s="9"/>
      <c r="E58" s="29">
        <f t="shared" si="5"/>
        <v>148000</v>
      </c>
      <c r="F58" s="29">
        <f t="shared" si="6"/>
        <v>0</v>
      </c>
      <c r="G58" s="29">
        <v>148000</v>
      </c>
      <c r="H58" s="29">
        <f t="shared" si="0"/>
        <v>108000</v>
      </c>
      <c r="I58" s="29">
        <f t="shared" si="1"/>
        <v>0</v>
      </c>
      <c r="J58" s="30">
        <v>108000</v>
      </c>
      <c r="L58" s="1">
        <f t="shared" si="2"/>
        <v>74000</v>
      </c>
      <c r="M58" s="1">
        <f t="shared" si="3"/>
        <v>54000</v>
      </c>
      <c r="O58" s="1">
        <f t="shared" si="4"/>
        <v>-20000</v>
      </c>
    </row>
    <row r="59" spans="1:15" ht="21.75">
      <c r="A59" s="11">
        <v>50</v>
      </c>
      <c r="B59" s="22" t="s">
        <v>62</v>
      </c>
      <c r="C59" s="23">
        <v>2</v>
      </c>
      <c r="D59" s="9"/>
      <c r="E59" s="29">
        <f t="shared" si="5"/>
        <v>176400</v>
      </c>
      <c r="F59" s="29">
        <f t="shared" si="6"/>
        <v>0</v>
      </c>
      <c r="G59" s="29">
        <v>176400</v>
      </c>
      <c r="H59" s="29">
        <f t="shared" si="0"/>
        <v>132000</v>
      </c>
      <c r="I59" s="29">
        <f t="shared" si="1"/>
        <v>0</v>
      </c>
      <c r="J59" s="30">
        <v>132000</v>
      </c>
      <c r="L59" s="1">
        <f t="shared" si="2"/>
        <v>88200</v>
      </c>
      <c r="M59" s="1">
        <f t="shared" si="3"/>
        <v>66000</v>
      </c>
      <c r="O59" s="1">
        <f t="shared" si="4"/>
        <v>-22200</v>
      </c>
    </row>
    <row r="60" spans="1:15" ht="32.25" customHeight="1">
      <c r="A60" s="11">
        <v>51</v>
      </c>
      <c r="B60" s="22" t="s">
        <v>57</v>
      </c>
      <c r="C60" s="23">
        <v>2</v>
      </c>
      <c r="D60" s="9"/>
      <c r="E60" s="29">
        <f t="shared" si="5"/>
        <v>279600</v>
      </c>
      <c r="F60" s="29">
        <f t="shared" si="6"/>
        <v>0</v>
      </c>
      <c r="G60" s="29">
        <v>279600</v>
      </c>
      <c r="H60" s="29">
        <f t="shared" si="0"/>
        <v>211200</v>
      </c>
      <c r="I60" s="29">
        <f t="shared" si="1"/>
        <v>0</v>
      </c>
      <c r="J60" s="30">
        <v>211200</v>
      </c>
      <c r="L60" s="1">
        <f t="shared" si="2"/>
        <v>139800</v>
      </c>
      <c r="M60" s="1">
        <f t="shared" si="3"/>
        <v>105600</v>
      </c>
      <c r="O60" s="1">
        <f t="shared" si="4"/>
        <v>-34200</v>
      </c>
    </row>
    <row r="61" spans="1:15" ht="15.75" thickBot="1">
      <c r="A61" s="12">
        <v>52</v>
      </c>
      <c r="B61" s="27" t="s">
        <v>58</v>
      </c>
      <c r="C61" s="28">
        <v>2</v>
      </c>
      <c r="D61" s="13"/>
      <c r="E61" s="31">
        <f t="shared" si="5"/>
        <v>24480</v>
      </c>
      <c r="F61" s="31">
        <f t="shared" si="6"/>
        <v>0</v>
      </c>
      <c r="G61" s="31">
        <v>24480</v>
      </c>
      <c r="H61" s="31">
        <f t="shared" si="0"/>
        <v>13200</v>
      </c>
      <c r="I61" s="31">
        <f t="shared" si="1"/>
        <v>0</v>
      </c>
      <c r="J61" s="32">
        <v>13200</v>
      </c>
      <c r="L61" s="1">
        <f t="shared" si="2"/>
        <v>12240</v>
      </c>
      <c r="M61" s="1">
        <f t="shared" si="3"/>
        <v>6600</v>
      </c>
      <c r="O61" s="1">
        <f t="shared" si="4"/>
        <v>-5640</v>
      </c>
    </row>
    <row r="62" spans="1:15">
      <c r="G62" s="26"/>
      <c r="J62" s="26"/>
    </row>
    <row r="90" spans="1:10" ht="15.75">
      <c r="H90" s="3" t="s">
        <v>11</v>
      </c>
      <c r="I90" s="4"/>
    </row>
    <row r="91" spans="1:10" ht="18">
      <c r="B91" s="1"/>
      <c r="C91" s="1"/>
      <c r="D91" s="5" t="s">
        <v>1</v>
      </c>
    </row>
    <row r="92" spans="1:10" ht="18.75" thickBot="1">
      <c r="A92" s="5"/>
      <c r="H92" s="15"/>
      <c r="I92" s="15" t="s">
        <v>9</v>
      </c>
      <c r="J92" s="15"/>
    </row>
    <row r="93" spans="1:10" ht="53.25" customHeight="1">
      <c r="A93" s="40" t="s">
        <v>2</v>
      </c>
      <c r="B93" s="42" t="s">
        <v>3</v>
      </c>
      <c r="C93" s="48" t="s">
        <v>5</v>
      </c>
      <c r="D93" s="48" t="s">
        <v>6</v>
      </c>
      <c r="E93" s="44" t="s">
        <v>64</v>
      </c>
      <c r="F93" s="44"/>
      <c r="G93" s="44"/>
      <c r="H93" s="44" t="s">
        <v>65</v>
      </c>
      <c r="I93" s="44"/>
      <c r="J93" s="46"/>
    </row>
    <row r="94" spans="1:10" ht="23.25" customHeight="1">
      <c r="A94" s="41"/>
      <c r="B94" s="43"/>
      <c r="C94" s="49"/>
      <c r="D94" s="50"/>
      <c r="E94" s="45"/>
      <c r="F94" s="45"/>
      <c r="G94" s="45"/>
      <c r="H94" s="45"/>
      <c r="I94" s="45"/>
      <c r="J94" s="47"/>
    </row>
    <row r="95" spans="1:10" ht="63" customHeight="1">
      <c r="A95" s="41"/>
      <c r="B95" s="43"/>
      <c r="C95" s="49"/>
      <c r="D95" s="50"/>
      <c r="E95" s="16" t="s">
        <v>7</v>
      </c>
      <c r="F95" s="16" t="s">
        <v>4</v>
      </c>
      <c r="G95" s="16" t="s">
        <v>66</v>
      </c>
      <c r="H95" s="16" t="s">
        <v>7</v>
      </c>
      <c r="I95" s="16" t="s">
        <v>4</v>
      </c>
      <c r="J95" s="17" t="s">
        <v>66</v>
      </c>
    </row>
    <row r="96" spans="1:10" ht="20.25" customHeight="1">
      <c r="A96" s="41"/>
      <c r="B96" s="43"/>
      <c r="C96" s="49"/>
      <c r="D96" s="50"/>
      <c r="E96" s="7">
        <v>1</v>
      </c>
      <c r="F96" s="7">
        <v>2</v>
      </c>
      <c r="G96" s="7">
        <v>3</v>
      </c>
      <c r="H96" s="7">
        <v>4</v>
      </c>
      <c r="I96" s="7">
        <v>5</v>
      </c>
      <c r="J96" s="10">
        <v>6</v>
      </c>
    </row>
    <row r="97" spans="1:10">
      <c r="A97" s="11">
        <v>1</v>
      </c>
      <c r="B97" s="22" t="s">
        <v>12</v>
      </c>
      <c r="C97" s="23">
        <v>166</v>
      </c>
      <c r="D97" s="9"/>
      <c r="E97" s="6">
        <v>3304728</v>
      </c>
      <c r="F97" s="6">
        <v>0</v>
      </c>
      <c r="G97" s="19">
        <v>2</v>
      </c>
      <c r="H97" s="6">
        <v>1618500</v>
      </c>
      <c r="I97" s="6">
        <v>0</v>
      </c>
      <c r="J97" s="18">
        <v>1</v>
      </c>
    </row>
    <row r="98" spans="1:10">
      <c r="A98" s="11">
        <v>2</v>
      </c>
      <c r="B98" s="22" t="s">
        <v>13</v>
      </c>
      <c r="C98" s="23">
        <v>72</v>
      </c>
      <c r="D98" s="9"/>
      <c r="E98" s="6">
        <v>2903040</v>
      </c>
      <c r="F98" s="6">
        <v>0</v>
      </c>
      <c r="G98" s="19">
        <v>2</v>
      </c>
      <c r="H98" s="6">
        <v>1467000</v>
      </c>
      <c r="I98" s="6">
        <v>0</v>
      </c>
      <c r="J98" s="18">
        <v>1</v>
      </c>
    </row>
    <row r="99" spans="1:10">
      <c r="A99" s="11">
        <v>3</v>
      </c>
      <c r="B99" s="22" t="s">
        <v>14</v>
      </c>
      <c r="C99" s="23">
        <v>16</v>
      </c>
      <c r="D99" s="9"/>
      <c r="E99" s="6">
        <v>124800</v>
      </c>
      <c r="F99" s="6">
        <v>0</v>
      </c>
      <c r="G99" s="19">
        <v>2</v>
      </c>
      <c r="H99" s="6">
        <v>67808</v>
      </c>
      <c r="I99" s="6">
        <v>0</v>
      </c>
      <c r="J99" s="18">
        <v>1</v>
      </c>
    </row>
    <row r="100" spans="1:10">
      <c r="A100" s="11">
        <v>4</v>
      </c>
      <c r="B100" s="22" t="s">
        <v>15</v>
      </c>
      <c r="C100" s="23">
        <v>22</v>
      </c>
      <c r="D100" s="9"/>
      <c r="E100" s="6">
        <v>576576</v>
      </c>
      <c r="F100" s="6">
        <v>0</v>
      </c>
      <c r="G100" s="19">
        <v>2</v>
      </c>
      <c r="H100" s="6">
        <v>324500</v>
      </c>
      <c r="I100" s="6">
        <v>0</v>
      </c>
      <c r="J100" s="18">
        <v>1</v>
      </c>
    </row>
    <row r="101" spans="1:10">
      <c r="A101" s="11">
        <v>5</v>
      </c>
      <c r="B101" s="22" t="s">
        <v>16</v>
      </c>
      <c r="C101" s="23">
        <v>86</v>
      </c>
      <c r="D101" s="9"/>
      <c r="E101" s="6">
        <v>3012408</v>
      </c>
      <c r="F101" s="6">
        <v>0</v>
      </c>
      <c r="G101" s="19">
        <v>2</v>
      </c>
      <c r="H101" s="6">
        <v>1644750</v>
      </c>
      <c r="I101" s="6">
        <v>0</v>
      </c>
      <c r="J101" s="18">
        <v>1</v>
      </c>
    </row>
    <row r="102" spans="1:10">
      <c r="A102" s="11">
        <v>6</v>
      </c>
      <c r="B102" s="22" t="s">
        <v>17</v>
      </c>
      <c r="C102" s="23">
        <v>60</v>
      </c>
      <c r="D102" s="9"/>
      <c r="E102" s="6">
        <v>2116800</v>
      </c>
      <c r="F102" s="6">
        <v>0</v>
      </c>
      <c r="G102" s="19">
        <v>2</v>
      </c>
      <c r="H102" s="6">
        <v>420420</v>
      </c>
      <c r="I102" s="6">
        <v>0</v>
      </c>
      <c r="J102" s="18">
        <v>1</v>
      </c>
    </row>
    <row r="103" spans="1:10">
      <c r="A103" s="11">
        <v>7</v>
      </c>
      <c r="B103" s="22" t="s">
        <v>18</v>
      </c>
      <c r="C103" s="23">
        <v>34</v>
      </c>
      <c r="D103" s="9"/>
      <c r="E103" s="6">
        <v>685440</v>
      </c>
      <c r="F103" s="6">
        <v>0</v>
      </c>
      <c r="G103" s="19">
        <v>2</v>
      </c>
      <c r="H103" s="6">
        <v>331500</v>
      </c>
      <c r="I103" s="6">
        <v>0</v>
      </c>
      <c r="J103" s="18">
        <v>1</v>
      </c>
    </row>
    <row r="104" spans="1:10">
      <c r="A104" s="11">
        <v>8</v>
      </c>
      <c r="B104" s="22" t="s">
        <v>19</v>
      </c>
      <c r="C104" s="23">
        <v>44</v>
      </c>
      <c r="D104" s="9"/>
      <c r="E104" s="6">
        <v>576576</v>
      </c>
      <c r="F104" s="6">
        <v>0</v>
      </c>
      <c r="G104" s="19">
        <v>2</v>
      </c>
      <c r="H104" s="6">
        <v>257400</v>
      </c>
      <c r="I104" s="6">
        <v>0</v>
      </c>
      <c r="J104" s="18">
        <v>1</v>
      </c>
    </row>
    <row r="105" spans="1:10">
      <c r="A105" s="11">
        <v>9</v>
      </c>
      <c r="B105" s="22" t="s">
        <v>20</v>
      </c>
      <c r="C105" s="23">
        <v>48</v>
      </c>
      <c r="D105" s="9"/>
      <c r="E105" s="6">
        <v>846144</v>
      </c>
      <c r="F105" s="6">
        <v>0</v>
      </c>
      <c r="G105" s="19">
        <v>2</v>
      </c>
      <c r="H105" s="6">
        <v>446400</v>
      </c>
      <c r="I105" s="6">
        <v>0</v>
      </c>
      <c r="J105" s="18">
        <v>1</v>
      </c>
    </row>
    <row r="106" spans="1:10">
      <c r="A106" s="11">
        <v>10</v>
      </c>
      <c r="B106" s="22" t="s">
        <v>21</v>
      </c>
      <c r="C106" s="23">
        <v>18</v>
      </c>
      <c r="D106" s="9"/>
      <c r="E106" s="6">
        <v>138528</v>
      </c>
      <c r="F106" s="6">
        <v>0</v>
      </c>
      <c r="G106" s="19">
        <v>2</v>
      </c>
      <c r="H106" s="6">
        <v>67392</v>
      </c>
      <c r="I106" s="6">
        <v>0</v>
      </c>
      <c r="J106" s="18">
        <v>1</v>
      </c>
    </row>
    <row r="107" spans="1:10">
      <c r="A107" s="11">
        <v>11</v>
      </c>
      <c r="B107" s="22" t="s">
        <v>22</v>
      </c>
      <c r="C107" s="23">
        <v>48</v>
      </c>
      <c r="D107" s="9"/>
      <c r="E107" s="6">
        <v>895104</v>
      </c>
      <c r="F107" s="6">
        <v>0</v>
      </c>
      <c r="G107" s="19">
        <v>2</v>
      </c>
      <c r="H107" s="6">
        <v>468000</v>
      </c>
      <c r="I107" s="6">
        <v>0</v>
      </c>
      <c r="J107" s="18">
        <v>1</v>
      </c>
    </row>
    <row r="108" spans="1:10">
      <c r="A108" s="11">
        <v>12</v>
      </c>
      <c r="B108" s="22" t="s">
        <v>23</v>
      </c>
      <c r="C108" s="23">
        <v>38</v>
      </c>
      <c r="D108" s="9"/>
      <c r="E108" s="6">
        <v>708624</v>
      </c>
      <c r="F108" s="6">
        <v>0</v>
      </c>
      <c r="G108" s="19">
        <v>2</v>
      </c>
      <c r="H108" s="6">
        <v>370500</v>
      </c>
      <c r="I108" s="6">
        <v>0</v>
      </c>
      <c r="J108" s="18">
        <v>1</v>
      </c>
    </row>
    <row r="109" spans="1:10">
      <c r="A109" s="11">
        <v>13</v>
      </c>
      <c r="B109" s="22" t="s">
        <v>24</v>
      </c>
      <c r="C109" s="23">
        <v>2</v>
      </c>
      <c r="D109" s="9"/>
      <c r="E109" s="6">
        <v>13520</v>
      </c>
      <c r="F109" s="6">
        <v>0</v>
      </c>
      <c r="G109" s="19">
        <v>2</v>
      </c>
      <c r="H109" s="6">
        <v>6188</v>
      </c>
      <c r="I109" s="6">
        <v>0</v>
      </c>
      <c r="J109" s="18">
        <v>1</v>
      </c>
    </row>
    <row r="110" spans="1:10">
      <c r="A110" s="11">
        <v>14</v>
      </c>
      <c r="B110" s="22" t="s">
        <v>25</v>
      </c>
      <c r="C110" s="23">
        <v>2</v>
      </c>
      <c r="D110" s="9"/>
      <c r="E110" s="6">
        <v>18720</v>
      </c>
      <c r="F110" s="6">
        <v>0</v>
      </c>
      <c r="G110" s="19">
        <v>2</v>
      </c>
      <c r="H110" s="6">
        <v>8736</v>
      </c>
      <c r="I110" s="6">
        <v>0</v>
      </c>
      <c r="J110" s="18">
        <v>1</v>
      </c>
    </row>
    <row r="111" spans="1:10">
      <c r="A111" s="11">
        <v>15</v>
      </c>
      <c r="B111" s="24" t="s">
        <v>26</v>
      </c>
      <c r="C111" s="23">
        <v>12</v>
      </c>
      <c r="D111" s="9"/>
      <c r="E111" s="6">
        <v>302400</v>
      </c>
      <c r="F111" s="6">
        <v>0</v>
      </c>
      <c r="G111" s="19">
        <v>2</v>
      </c>
      <c r="H111" s="6">
        <v>177000</v>
      </c>
      <c r="I111" s="6">
        <v>0</v>
      </c>
      <c r="J111" s="18">
        <v>1</v>
      </c>
    </row>
    <row r="112" spans="1:10">
      <c r="A112" s="11">
        <v>16</v>
      </c>
      <c r="B112" s="22" t="s">
        <v>27</v>
      </c>
      <c r="C112" s="23">
        <v>110</v>
      </c>
      <c r="D112" s="9"/>
      <c r="E112" s="6">
        <v>457600</v>
      </c>
      <c r="F112" s="6">
        <v>0</v>
      </c>
      <c r="G112" s="19">
        <v>2</v>
      </c>
      <c r="H112" s="6">
        <v>231660</v>
      </c>
      <c r="I112" s="6">
        <v>0</v>
      </c>
      <c r="J112" s="18">
        <v>1</v>
      </c>
    </row>
    <row r="113" spans="1:10">
      <c r="A113" s="11">
        <v>17</v>
      </c>
      <c r="B113" s="22" t="s">
        <v>28</v>
      </c>
      <c r="C113" s="23">
        <v>2</v>
      </c>
      <c r="D113" s="9"/>
      <c r="E113" s="6">
        <v>11960</v>
      </c>
      <c r="F113" s="6">
        <v>0</v>
      </c>
      <c r="G113" s="19">
        <v>2</v>
      </c>
      <c r="H113" s="6">
        <v>6136</v>
      </c>
      <c r="I113" s="6">
        <v>0</v>
      </c>
      <c r="J113" s="18">
        <v>1</v>
      </c>
    </row>
    <row r="114" spans="1:10">
      <c r="A114" s="11">
        <v>18</v>
      </c>
      <c r="B114" s="22" t="s">
        <v>29</v>
      </c>
      <c r="C114" s="23">
        <v>2</v>
      </c>
      <c r="D114" s="9"/>
      <c r="E114" s="6" t="s">
        <v>10</v>
      </c>
      <c r="F114" s="6" t="s">
        <v>10</v>
      </c>
      <c r="G114" s="19">
        <v>2</v>
      </c>
      <c r="H114" s="6">
        <v>25000</v>
      </c>
      <c r="I114" s="6">
        <v>0</v>
      </c>
      <c r="J114" s="18">
        <v>1</v>
      </c>
    </row>
    <row r="115" spans="1:10">
      <c r="A115" s="11">
        <v>19</v>
      </c>
      <c r="B115" s="22" t="s">
        <v>30</v>
      </c>
      <c r="C115" s="23">
        <v>2</v>
      </c>
      <c r="D115" s="9"/>
      <c r="E115" s="6">
        <v>33600</v>
      </c>
      <c r="F115" s="6">
        <v>0</v>
      </c>
      <c r="G115" s="19">
        <v>2</v>
      </c>
      <c r="H115" s="6">
        <v>15000</v>
      </c>
      <c r="I115" s="6">
        <v>0</v>
      </c>
      <c r="J115" s="18">
        <v>1</v>
      </c>
    </row>
    <row r="116" spans="1:10">
      <c r="A116" s="11">
        <v>20</v>
      </c>
      <c r="B116" s="22" t="s">
        <v>31</v>
      </c>
      <c r="C116" s="23">
        <v>2</v>
      </c>
      <c r="D116" s="9"/>
      <c r="E116" s="6">
        <v>22400</v>
      </c>
      <c r="F116" s="6">
        <v>0</v>
      </c>
      <c r="G116" s="19">
        <v>2</v>
      </c>
      <c r="H116" s="6">
        <v>10000</v>
      </c>
      <c r="I116" s="6">
        <v>0</v>
      </c>
      <c r="J116" s="18">
        <v>1</v>
      </c>
    </row>
    <row r="117" spans="1:10">
      <c r="A117" s="11">
        <v>21</v>
      </c>
      <c r="B117" s="22" t="s">
        <v>32</v>
      </c>
      <c r="C117" s="23">
        <v>2</v>
      </c>
      <c r="D117" s="9"/>
      <c r="E117" s="6" t="s">
        <v>10</v>
      </c>
      <c r="F117" s="6" t="s">
        <v>10</v>
      </c>
      <c r="G117" s="19">
        <v>2</v>
      </c>
      <c r="H117" s="6">
        <v>5000</v>
      </c>
      <c r="I117" s="6">
        <v>0</v>
      </c>
      <c r="J117" s="18">
        <v>1</v>
      </c>
    </row>
    <row r="118" spans="1:10">
      <c r="A118" s="11">
        <v>22</v>
      </c>
      <c r="B118" s="22" t="s">
        <v>59</v>
      </c>
      <c r="C118" s="23">
        <v>6</v>
      </c>
      <c r="D118" s="9"/>
      <c r="E118" s="6">
        <v>37440</v>
      </c>
      <c r="F118" s="6">
        <v>0</v>
      </c>
      <c r="G118" s="19">
        <v>2</v>
      </c>
      <c r="H118" s="6">
        <v>18408</v>
      </c>
      <c r="I118" s="6">
        <v>0</v>
      </c>
      <c r="J118" s="18">
        <v>1</v>
      </c>
    </row>
    <row r="119" spans="1:10" ht="20.25">
      <c r="A119" s="11">
        <v>23</v>
      </c>
      <c r="B119" s="22" t="s">
        <v>33</v>
      </c>
      <c r="C119" s="23">
        <v>6</v>
      </c>
      <c r="D119" s="9"/>
      <c r="E119" s="6">
        <v>46176</v>
      </c>
      <c r="F119" s="6">
        <v>0</v>
      </c>
      <c r="G119" s="19">
        <v>2</v>
      </c>
      <c r="H119" s="6">
        <v>22464</v>
      </c>
      <c r="I119" s="6">
        <v>0</v>
      </c>
      <c r="J119" s="18">
        <v>1</v>
      </c>
    </row>
    <row r="120" spans="1:10">
      <c r="A120" s="11">
        <v>24</v>
      </c>
      <c r="B120" s="22" t="s">
        <v>34</v>
      </c>
      <c r="C120" s="23">
        <v>46</v>
      </c>
      <c r="D120" s="9"/>
      <c r="E120" s="6">
        <v>803712</v>
      </c>
      <c r="F120" s="6">
        <v>0</v>
      </c>
      <c r="G120" s="19">
        <v>2</v>
      </c>
      <c r="H120" s="6">
        <v>427800</v>
      </c>
      <c r="I120" s="6">
        <v>0</v>
      </c>
      <c r="J120" s="18">
        <v>1</v>
      </c>
    </row>
    <row r="121" spans="1:10">
      <c r="A121" s="11">
        <v>25</v>
      </c>
      <c r="B121" s="22" t="s">
        <v>63</v>
      </c>
      <c r="C121" s="23">
        <v>34</v>
      </c>
      <c r="D121" s="9"/>
      <c r="E121" s="6">
        <v>636480</v>
      </c>
      <c r="F121" s="6">
        <v>0</v>
      </c>
      <c r="G121" s="19">
        <v>2</v>
      </c>
      <c r="H121" s="6">
        <v>316200</v>
      </c>
      <c r="I121" s="6">
        <v>0</v>
      </c>
      <c r="J121" s="18">
        <v>1</v>
      </c>
    </row>
    <row r="122" spans="1:10">
      <c r="A122" s="11">
        <v>26</v>
      </c>
      <c r="B122" s="22" t="s">
        <v>35</v>
      </c>
      <c r="C122" s="23">
        <v>2</v>
      </c>
      <c r="D122" s="9"/>
      <c r="E122" s="6">
        <v>11960</v>
      </c>
      <c r="F122" s="6">
        <v>0</v>
      </c>
      <c r="G122" s="19">
        <v>2</v>
      </c>
      <c r="H122" s="6">
        <v>6136</v>
      </c>
      <c r="I122" s="6">
        <v>0</v>
      </c>
      <c r="J122" s="18">
        <v>1</v>
      </c>
    </row>
    <row r="123" spans="1:10">
      <c r="A123" s="11">
        <v>27</v>
      </c>
      <c r="B123" s="22" t="s">
        <v>36</v>
      </c>
      <c r="C123" s="23">
        <v>4</v>
      </c>
      <c r="D123" s="9"/>
      <c r="E123" s="6">
        <v>15840</v>
      </c>
      <c r="F123" s="6">
        <v>0</v>
      </c>
      <c r="G123" s="19">
        <v>2</v>
      </c>
      <c r="H123" s="6">
        <v>9240</v>
      </c>
      <c r="I123" s="6">
        <v>0</v>
      </c>
      <c r="J123" s="18">
        <v>1</v>
      </c>
    </row>
    <row r="124" spans="1:10">
      <c r="A124" s="11">
        <v>28</v>
      </c>
      <c r="B124" s="22" t="s">
        <v>37</v>
      </c>
      <c r="C124" s="23">
        <v>2</v>
      </c>
      <c r="D124" s="9"/>
      <c r="E124" s="6" t="s">
        <v>10</v>
      </c>
      <c r="F124" s="6" t="s">
        <v>10</v>
      </c>
      <c r="G124" s="6" t="s">
        <v>10</v>
      </c>
      <c r="H124" s="6">
        <v>2000</v>
      </c>
      <c r="I124" s="6">
        <v>0</v>
      </c>
      <c r="J124" s="18">
        <v>1</v>
      </c>
    </row>
    <row r="125" spans="1:10" ht="20.25">
      <c r="A125" s="11">
        <v>29</v>
      </c>
      <c r="B125" s="22" t="s">
        <v>38</v>
      </c>
      <c r="C125" s="23">
        <v>50</v>
      </c>
      <c r="D125" s="9"/>
      <c r="E125" s="6">
        <v>2016000</v>
      </c>
      <c r="F125" s="6">
        <v>0</v>
      </c>
      <c r="G125" s="19">
        <v>2</v>
      </c>
      <c r="H125" s="6">
        <v>937500</v>
      </c>
      <c r="I125" s="6">
        <v>0</v>
      </c>
      <c r="J125" s="18">
        <v>1</v>
      </c>
    </row>
    <row r="126" spans="1:10" ht="20.25">
      <c r="A126" s="11">
        <v>30</v>
      </c>
      <c r="B126" s="22" t="s">
        <v>39</v>
      </c>
      <c r="C126" s="23">
        <v>8</v>
      </c>
      <c r="D126" s="9"/>
      <c r="E126" s="6">
        <v>322560</v>
      </c>
      <c r="F126" s="6">
        <v>0</v>
      </c>
      <c r="G126" s="19">
        <v>2</v>
      </c>
      <c r="H126" s="6">
        <v>145000</v>
      </c>
      <c r="I126" s="6">
        <v>0</v>
      </c>
      <c r="J126" s="18">
        <v>1</v>
      </c>
    </row>
    <row r="127" spans="1:10" ht="20.25">
      <c r="A127" s="11">
        <v>31</v>
      </c>
      <c r="B127" s="22" t="s">
        <v>40</v>
      </c>
      <c r="C127" s="23">
        <v>28</v>
      </c>
      <c r="D127" s="9"/>
      <c r="E127" s="6">
        <v>465920</v>
      </c>
      <c r="F127" s="6">
        <v>0</v>
      </c>
      <c r="G127" s="19">
        <v>2</v>
      </c>
      <c r="H127" s="6">
        <v>182000</v>
      </c>
      <c r="I127" s="6">
        <v>0</v>
      </c>
      <c r="J127" s="18">
        <v>1</v>
      </c>
    </row>
    <row r="128" spans="1:10">
      <c r="A128" s="11">
        <v>32</v>
      </c>
      <c r="B128" s="22" t="s">
        <v>41</v>
      </c>
      <c r="C128" s="23">
        <v>18</v>
      </c>
      <c r="D128" s="9"/>
      <c r="E128" s="6">
        <v>234000</v>
      </c>
      <c r="F128" s="6">
        <v>0</v>
      </c>
      <c r="G128" s="19">
        <v>2</v>
      </c>
      <c r="H128" s="6">
        <v>117000</v>
      </c>
      <c r="I128" s="6">
        <v>0</v>
      </c>
      <c r="J128" s="18">
        <v>1</v>
      </c>
    </row>
    <row r="129" spans="1:10" ht="20.25">
      <c r="A129" s="11">
        <v>33</v>
      </c>
      <c r="B129" s="22" t="s">
        <v>42</v>
      </c>
      <c r="C129" s="23">
        <v>4</v>
      </c>
      <c r="D129" s="9"/>
      <c r="E129" s="6">
        <v>201600</v>
      </c>
      <c r="F129" s="6">
        <v>0</v>
      </c>
      <c r="G129" s="19">
        <v>2</v>
      </c>
      <c r="H129" s="6">
        <v>125000</v>
      </c>
      <c r="I129" s="6">
        <v>0</v>
      </c>
      <c r="J129" s="18">
        <v>1</v>
      </c>
    </row>
    <row r="130" spans="1:10">
      <c r="A130" s="11"/>
      <c r="B130" s="22"/>
      <c r="C130" s="23"/>
      <c r="D130" s="9"/>
      <c r="E130" s="7">
        <v>1</v>
      </c>
      <c r="F130" s="7">
        <v>2</v>
      </c>
      <c r="G130" s="7">
        <v>3</v>
      </c>
      <c r="H130" s="7">
        <v>4</v>
      </c>
      <c r="I130" s="7">
        <v>5</v>
      </c>
      <c r="J130" s="10">
        <v>6</v>
      </c>
    </row>
    <row r="131" spans="1:10">
      <c r="A131" s="11">
        <v>34</v>
      </c>
      <c r="B131" s="22" t="s">
        <v>60</v>
      </c>
      <c r="C131" s="23">
        <v>2</v>
      </c>
      <c r="D131" s="9"/>
      <c r="E131" s="6">
        <v>128520</v>
      </c>
      <c r="F131" s="6">
        <v>0</v>
      </c>
      <c r="G131" s="19">
        <v>2</v>
      </c>
      <c r="H131" s="6">
        <v>82500</v>
      </c>
      <c r="I131" s="6">
        <v>0</v>
      </c>
      <c r="J131" s="18">
        <v>1</v>
      </c>
    </row>
    <row r="132" spans="1:10" ht="20.25">
      <c r="A132" s="11">
        <v>35</v>
      </c>
      <c r="B132" s="22" t="s">
        <v>43</v>
      </c>
      <c r="C132" s="23">
        <v>14</v>
      </c>
      <c r="D132" s="9"/>
      <c r="E132" s="6">
        <v>89040</v>
      </c>
      <c r="F132" s="6">
        <v>0</v>
      </c>
      <c r="G132" s="19">
        <v>2</v>
      </c>
      <c r="H132" s="6">
        <v>37800</v>
      </c>
      <c r="I132" s="6">
        <v>0</v>
      </c>
      <c r="J132" s="18">
        <v>1</v>
      </c>
    </row>
    <row r="133" spans="1:10">
      <c r="A133" s="11">
        <v>36</v>
      </c>
      <c r="B133" s="22" t="s">
        <v>44</v>
      </c>
      <c r="C133" s="23">
        <v>2</v>
      </c>
      <c r="D133" s="9"/>
      <c r="E133" s="6">
        <v>23760</v>
      </c>
      <c r="F133" s="6">
        <v>0</v>
      </c>
      <c r="G133" s="19">
        <v>2</v>
      </c>
      <c r="H133" s="6">
        <v>14400</v>
      </c>
      <c r="I133" s="6">
        <v>0</v>
      </c>
      <c r="J133" s="18">
        <v>1</v>
      </c>
    </row>
    <row r="134" spans="1:10">
      <c r="A134" s="11">
        <v>37</v>
      </c>
      <c r="B134" s="22" t="s">
        <v>45</v>
      </c>
      <c r="C134" s="23">
        <v>2</v>
      </c>
      <c r="D134" s="9"/>
      <c r="E134" s="6">
        <v>31920</v>
      </c>
      <c r="F134" s="6">
        <v>0</v>
      </c>
      <c r="G134" s="19">
        <v>2</v>
      </c>
      <c r="H134" s="6">
        <v>21600</v>
      </c>
      <c r="I134" s="6">
        <v>0</v>
      </c>
      <c r="J134" s="18">
        <v>1</v>
      </c>
    </row>
    <row r="135" spans="1:10">
      <c r="A135" s="11">
        <v>38</v>
      </c>
      <c r="B135" s="22" t="s">
        <v>46</v>
      </c>
      <c r="C135" s="23">
        <v>2</v>
      </c>
      <c r="D135" s="9"/>
      <c r="E135" s="6">
        <v>21320</v>
      </c>
      <c r="F135" s="6">
        <v>0</v>
      </c>
      <c r="G135" s="19">
        <v>2</v>
      </c>
      <c r="H135" s="6">
        <v>13000</v>
      </c>
      <c r="I135" s="6">
        <v>0</v>
      </c>
      <c r="J135" s="18">
        <v>1</v>
      </c>
    </row>
    <row r="136" spans="1:10" ht="20.25">
      <c r="A136" s="11">
        <v>39</v>
      </c>
      <c r="B136" s="22" t="s">
        <v>47</v>
      </c>
      <c r="C136" s="23">
        <v>6</v>
      </c>
      <c r="D136" s="9"/>
      <c r="E136" s="6">
        <v>66240</v>
      </c>
      <c r="F136" s="6">
        <v>0</v>
      </c>
      <c r="G136" s="19">
        <v>2</v>
      </c>
      <c r="H136" s="6">
        <v>57600</v>
      </c>
      <c r="I136" s="6">
        <v>0</v>
      </c>
      <c r="J136" s="18">
        <v>1</v>
      </c>
    </row>
    <row r="137" spans="1:10" ht="20.25">
      <c r="A137" s="11">
        <v>40</v>
      </c>
      <c r="B137" s="22" t="s">
        <v>48</v>
      </c>
      <c r="C137" s="23">
        <v>134</v>
      </c>
      <c r="D137" s="9"/>
      <c r="E137" s="6">
        <v>938000</v>
      </c>
      <c r="F137" s="6">
        <v>0</v>
      </c>
      <c r="G137" s="19">
        <v>2</v>
      </c>
      <c r="H137" s="6">
        <v>804000</v>
      </c>
      <c r="I137" s="6">
        <v>0</v>
      </c>
      <c r="J137" s="18">
        <v>1</v>
      </c>
    </row>
    <row r="138" spans="1:10">
      <c r="A138" s="11">
        <v>41</v>
      </c>
      <c r="B138" s="22" t="s">
        <v>49</v>
      </c>
      <c r="C138" s="23">
        <v>2</v>
      </c>
      <c r="D138" s="9"/>
      <c r="E138" s="6">
        <v>27600</v>
      </c>
      <c r="F138" s="6">
        <v>0</v>
      </c>
      <c r="G138" s="19">
        <v>1</v>
      </c>
      <c r="H138" s="6">
        <v>32400</v>
      </c>
      <c r="I138" s="6">
        <v>0</v>
      </c>
      <c r="J138" s="18">
        <v>2</v>
      </c>
    </row>
    <row r="139" spans="1:10">
      <c r="A139" s="11">
        <v>42</v>
      </c>
      <c r="B139" s="22" t="s">
        <v>50</v>
      </c>
      <c r="C139" s="23">
        <v>2</v>
      </c>
      <c r="D139" s="9"/>
      <c r="E139" s="6">
        <v>23040</v>
      </c>
      <c r="F139" s="6">
        <v>0</v>
      </c>
      <c r="G139" s="19">
        <v>2</v>
      </c>
      <c r="H139" s="6">
        <v>16800</v>
      </c>
      <c r="I139" s="6">
        <v>0</v>
      </c>
      <c r="J139" s="18">
        <v>1</v>
      </c>
    </row>
    <row r="140" spans="1:10">
      <c r="A140" s="11">
        <v>43</v>
      </c>
      <c r="B140" s="22" t="s">
        <v>51</v>
      </c>
      <c r="C140" s="23">
        <v>2</v>
      </c>
      <c r="D140" s="9"/>
      <c r="E140" s="6">
        <v>22080</v>
      </c>
      <c r="F140" s="6">
        <v>0</v>
      </c>
      <c r="G140" s="19">
        <v>2</v>
      </c>
      <c r="H140" s="6">
        <v>19200</v>
      </c>
      <c r="I140" s="6">
        <v>0</v>
      </c>
      <c r="J140" s="18">
        <v>1</v>
      </c>
    </row>
    <row r="141" spans="1:10">
      <c r="A141" s="11">
        <v>44</v>
      </c>
      <c r="B141" s="22" t="s">
        <v>52</v>
      </c>
      <c r="C141" s="23">
        <v>2</v>
      </c>
      <c r="D141" s="9"/>
      <c r="E141" s="6">
        <v>28800</v>
      </c>
      <c r="F141" s="6">
        <v>0</v>
      </c>
      <c r="G141" s="19">
        <v>2</v>
      </c>
      <c r="H141" s="6">
        <v>22200</v>
      </c>
      <c r="I141" s="6">
        <v>0</v>
      </c>
      <c r="J141" s="18">
        <v>1</v>
      </c>
    </row>
    <row r="142" spans="1:10">
      <c r="A142" s="11">
        <v>45</v>
      </c>
      <c r="B142" s="25" t="s">
        <v>61</v>
      </c>
      <c r="C142" s="23">
        <v>2</v>
      </c>
      <c r="D142" s="9"/>
      <c r="E142" s="6">
        <v>28800</v>
      </c>
      <c r="F142" s="6">
        <v>0</v>
      </c>
      <c r="G142" s="19">
        <v>2</v>
      </c>
      <c r="H142" s="6">
        <v>25200</v>
      </c>
      <c r="I142" s="6">
        <v>0</v>
      </c>
      <c r="J142" s="18">
        <v>1</v>
      </c>
    </row>
    <row r="143" spans="1:10">
      <c r="A143" s="11">
        <v>46</v>
      </c>
      <c r="B143" s="22" t="s">
        <v>53</v>
      </c>
      <c r="C143" s="23">
        <v>4</v>
      </c>
      <c r="D143" s="9"/>
      <c r="E143" s="6">
        <v>163200</v>
      </c>
      <c r="F143" s="6">
        <v>0</v>
      </c>
      <c r="G143" s="19">
        <v>2</v>
      </c>
      <c r="H143" s="6">
        <v>103200</v>
      </c>
      <c r="I143" s="6">
        <v>0</v>
      </c>
      <c r="J143" s="18">
        <v>1</v>
      </c>
    </row>
    <row r="144" spans="1:10">
      <c r="A144" s="11">
        <v>47</v>
      </c>
      <c r="B144" s="22" t="s">
        <v>54</v>
      </c>
      <c r="C144" s="23">
        <v>2</v>
      </c>
      <c r="D144" s="9"/>
      <c r="E144" s="6">
        <v>48000</v>
      </c>
      <c r="F144" s="6">
        <v>0</v>
      </c>
      <c r="G144" s="19">
        <v>2</v>
      </c>
      <c r="H144" s="6">
        <v>26400</v>
      </c>
      <c r="I144" s="6">
        <v>0</v>
      </c>
      <c r="J144" s="18">
        <v>1</v>
      </c>
    </row>
    <row r="145" spans="1:10">
      <c r="A145" s="11">
        <v>48</v>
      </c>
      <c r="B145" s="22" t="s">
        <v>55</v>
      </c>
      <c r="C145" s="23">
        <v>2</v>
      </c>
      <c r="D145" s="9"/>
      <c r="E145" s="6" t="s">
        <v>10</v>
      </c>
      <c r="F145" s="6" t="s">
        <v>10</v>
      </c>
      <c r="G145" s="6" t="s">
        <v>10</v>
      </c>
      <c r="H145" s="6">
        <v>67200</v>
      </c>
      <c r="I145" s="6">
        <v>0</v>
      </c>
      <c r="J145" s="18">
        <v>1</v>
      </c>
    </row>
    <row r="146" spans="1:10" ht="20.25">
      <c r="A146" s="11">
        <v>49</v>
      </c>
      <c r="B146" s="22" t="s">
        <v>56</v>
      </c>
      <c r="C146" s="23">
        <v>2</v>
      </c>
      <c r="D146" s="9"/>
      <c r="E146" s="6">
        <v>148000</v>
      </c>
      <c r="F146" s="6">
        <v>0</v>
      </c>
      <c r="G146" s="19">
        <v>2</v>
      </c>
      <c r="H146" s="6">
        <v>108000</v>
      </c>
      <c r="I146" s="6">
        <v>0</v>
      </c>
      <c r="J146" s="18">
        <v>1</v>
      </c>
    </row>
    <row r="147" spans="1:10" ht="21.75">
      <c r="A147" s="11">
        <v>50</v>
      </c>
      <c r="B147" s="22" t="s">
        <v>62</v>
      </c>
      <c r="C147" s="23">
        <v>2</v>
      </c>
      <c r="D147" s="9"/>
      <c r="E147" s="6">
        <v>176400</v>
      </c>
      <c r="F147" s="6">
        <v>0</v>
      </c>
      <c r="G147" s="19">
        <v>2</v>
      </c>
      <c r="H147" s="6">
        <v>132000</v>
      </c>
      <c r="I147" s="6">
        <v>0</v>
      </c>
      <c r="J147" s="18">
        <v>1</v>
      </c>
    </row>
    <row r="148" spans="1:10" ht="30">
      <c r="A148" s="11">
        <v>51</v>
      </c>
      <c r="B148" s="22" t="s">
        <v>57</v>
      </c>
      <c r="C148" s="23">
        <v>2</v>
      </c>
      <c r="D148" s="9"/>
      <c r="E148" s="6">
        <v>279600</v>
      </c>
      <c r="F148" s="6">
        <v>0</v>
      </c>
      <c r="G148" s="19">
        <v>2</v>
      </c>
      <c r="H148" s="6">
        <v>211200</v>
      </c>
      <c r="I148" s="6">
        <v>0</v>
      </c>
      <c r="J148" s="18">
        <v>1</v>
      </c>
    </row>
    <row r="149" spans="1:10" ht="15.75" thickBot="1">
      <c r="A149" s="12">
        <v>52</v>
      </c>
      <c r="B149" s="27" t="s">
        <v>58</v>
      </c>
      <c r="C149" s="28">
        <v>2</v>
      </c>
      <c r="D149" s="13"/>
      <c r="E149" s="14">
        <v>24480</v>
      </c>
      <c r="F149" s="14">
        <v>0</v>
      </c>
      <c r="G149" s="20">
        <v>2</v>
      </c>
      <c r="H149" s="14">
        <v>13200</v>
      </c>
      <c r="I149" s="14">
        <v>0</v>
      </c>
      <c r="J149" s="21">
        <v>1</v>
      </c>
    </row>
  </sheetData>
  <mergeCells count="12">
    <mergeCell ref="H93:J94"/>
    <mergeCell ref="A93:A96"/>
    <mergeCell ref="B93:B96"/>
    <mergeCell ref="C93:C96"/>
    <mergeCell ref="D93:D96"/>
    <mergeCell ref="E93:G94"/>
    <mergeCell ref="A5:A8"/>
    <mergeCell ref="B5:B8"/>
    <mergeCell ref="E5:G6"/>
    <mergeCell ref="H5:J6"/>
    <mergeCell ref="C5:C8"/>
    <mergeCell ref="D5:D8"/>
  </mergeCells>
  <pageMargins left="0.19" right="0.1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6"/>
  <sheetViews>
    <sheetView workbookViewId="0">
      <selection activeCell="N16" sqref="N16"/>
    </sheetView>
  </sheetViews>
  <sheetFormatPr defaultRowHeight="15"/>
  <sheetData>
    <row r="1" spans="1:1">
      <c r="A1">
        <v>355000</v>
      </c>
    </row>
    <row r="2" spans="1:1">
      <c r="A2">
        <v>902000</v>
      </c>
    </row>
    <row r="3" spans="1:1">
      <c r="A3">
        <v>247500</v>
      </c>
    </row>
    <row r="4" spans="1:1">
      <c r="A4">
        <v>73500</v>
      </c>
    </row>
    <row r="5" spans="1:1">
      <c r="A5">
        <v>12350000</v>
      </c>
    </row>
    <row r="6" spans="1:1">
      <c r="A6">
        <v>325000</v>
      </c>
    </row>
    <row r="7" spans="1:1">
      <c r="A7">
        <v>440000</v>
      </c>
    </row>
    <row r="8" spans="1:1">
      <c r="A8">
        <v>180000</v>
      </c>
    </row>
    <row r="9" spans="1:1">
      <c r="A9">
        <v>300000</v>
      </c>
    </row>
    <row r="10" spans="1:1">
      <c r="A10">
        <v>480000</v>
      </c>
    </row>
    <row r="11" spans="1:1">
      <c r="A11">
        <v>450000</v>
      </c>
    </row>
    <row r="12" spans="1:1">
      <c r="A12">
        <v>375000</v>
      </c>
    </row>
    <row r="13" spans="1:1">
      <c r="A13">
        <v>120000</v>
      </c>
    </row>
    <row r="14" spans="1:1">
      <c r="A14">
        <v>75000</v>
      </c>
    </row>
    <row r="15" spans="1:1">
      <c r="A15">
        <v>160000</v>
      </c>
    </row>
    <row r="16" spans="1:1">
      <c r="A16">
        <v>450000</v>
      </c>
    </row>
    <row r="17" spans="1:1">
      <c r="A17">
        <v>127500</v>
      </c>
    </row>
    <row r="18" spans="1:1">
      <c r="A18">
        <v>30000</v>
      </c>
    </row>
    <row r="19" spans="1:1">
      <c r="A19">
        <v>45000</v>
      </c>
    </row>
    <row r="20" spans="1:1">
      <c r="A20">
        <v>10000</v>
      </c>
    </row>
    <row r="21" spans="1:1">
      <c r="A21">
        <v>32500</v>
      </c>
    </row>
    <row r="22" spans="1:1">
      <c r="A22">
        <v>22000</v>
      </c>
    </row>
    <row r="23" spans="1:1">
      <c r="A23">
        <v>105000</v>
      </c>
    </row>
    <row r="24" spans="1:1">
      <c r="A24">
        <v>32500</v>
      </c>
    </row>
    <row r="25" spans="1:1">
      <c r="A25">
        <v>48000</v>
      </c>
    </row>
    <row r="26" spans="1:1">
      <c r="A26">
        <v>28000</v>
      </c>
    </row>
    <row r="27" spans="1:1">
      <c r="A27">
        <v>160000</v>
      </c>
    </row>
    <row r="28" spans="1:1">
      <c r="A28">
        <v>110000</v>
      </c>
    </row>
    <row r="29" spans="1:1">
      <c r="A29">
        <v>40000</v>
      </c>
    </row>
    <row r="30" spans="1:1">
      <c r="A30">
        <v>460000</v>
      </c>
    </row>
    <row r="31" spans="1:1">
      <c r="A31">
        <v>86960</v>
      </c>
    </row>
    <row r="32" spans="1: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2016-12-16T08:37:28Z</cp:lastPrinted>
  <dcterms:created xsi:type="dcterms:W3CDTF">2015-03-13T13:10:45Z</dcterms:created>
  <dcterms:modified xsi:type="dcterms:W3CDTF">2016-12-16T09:00:02Z</dcterms:modified>
</cp:coreProperties>
</file>